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o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164" xfId="0" applyFont="1" applyNumberForma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>
        <f>IFERROR(__xludf.DUMMYFUNCTION("QUERY('Form Responses 1'!A2:AC1000,"" select * where E = 'B.A. (Hons) Geography'"")"),44496.489414965276)</f>
        <v>44496.48941</v>
      </c>
      <c r="B1" s="2" t="str">
        <f>IFERROR(__xludf.DUMMYFUNCTION("""COMPUTED_VALUE"""),"bairwapragya01@gmail.com")</f>
        <v>bairwapragya01@gmail.com</v>
      </c>
      <c r="C1" s="2" t="str">
        <f>IFERROR(__xludf.DUMMYFUNCTION("""COMPUTED_VALUE"""),"pragya bairwa ")</f>
        <v>pragya bairwa </v>
      </c>
      <c r="D1" s="2" t="str">
        <f>IFERROR(__xludf.DUMMYFUNCTION("""COMPUTED_VALUE"""),"III Year")</f>
        <v>III Year</v>
      </c>
      <c r="E1" s="2" t="str">
        <f>IFERROR(__xludf.DUMMYFUNCTION("""COMPUTED_VALUE"""),"B.A. (Hons) Geography")</f>
        <v>B.A. (Hons) Geography</v>
      </c>
      <c r="F1" s="2" t="str">
        <f>IFERROR(__xludf.DUMMYFUNCTION("""COMPUTED_VALUE"""),"19/0948")</f>
        <v>19/0948</v>
      </c>
      <c r="G1" s="2">
        <f>IFERROR(__xludf.DUMMYFUNCTION("""COMPUTED_VALUE"""),9.024549399E9)</f>
        <v>9024549399</v>
      </c>
      <c r="H1" s="2" t="str">
        <f>IFERROR(__xludf.DUMMYFUNCTION("""COMPUTED_VALUE"""),"pragya bairwa 948")</f>
        <v>pragya bairwa 948</v>
      </c>
      <c r="I1" s="2" t="str">
        <f>IFERROR(__xludf.DUMMYFUNCTION("""COMPUTED_VALUE"""),"More than 5 hours")</f>
        <v>More than 5 hours</v>
      </c>
      <c r="J1" s="2" t="str">
        <f>IFERROR(__xludf.DUMMYFUNCTION("""COMPUTED_VALUE"""),"Time saved in travelling")</f>
        <v>Time saved in travelling</v>
      </c>
      <c r="K1" s="2" t="str">
        <f>IFERROR(__xludf.DUMMYFUNCTION("""COMPUTED_VALUE"""),"Lack of physical interaction and personal touch ‘")</f>
        <v>Lack of physical interaction and personal touch ‘</v>
      </c>
      <c r="L1" s="2">
        <f>IFERROR(__xludf.DUMMYFUNCTION("""COMPUTED_VALUE"""),5.0)</f>
        <v>5</v>
      </c>
      <c r="M1" s="2" t="str">
        <f>IFERROR(__xludf.DUMMYFUNCTION("""COMPUTED_VALUE"""),"Blended Learning (both)")</f>
        <v>Blended Learning (both)</v>
      </c>
      <c r="N1" s="2" t="str">
        <f>IFERROR(__xludf.DUMMYFUNCTION("""COMPUTED_VALUE"""),"Compulsion due to pandemic")</f>
        <v>Compulsion due to pandemic</v>
      </c>
      <c r="O1" s="2" t="str">
        <f>IFERROR(__xludf.DUMMYFUNCTION("""COMPUTED_VALUE"""),"Yes")</f>
        <v>Yes</v>
      </c>
      <c r="P1" s="2" t="str">
        <f>IFERROR(__xludf.DUMMYFUNCTION("""COMPUTED_VALUE"""),"Yes")</f>
        <v>Yes</v>
      </c>
      <c r="Q1" s="2" t="str">
        <f>IFERROR(__xludf.DUMMYFUNCTION("""COMPUTED_VALUE"""),"No")</f>
        <v>No</v>
      </c>
      <c r="R1" s="2" t="str">
        <f>IFERROR(__xludf.DUMMYFUNCTION("""COMPUTED_VALUE"""),"Yes")</f>
        <v>Yes</v>
      </c>
      <c r="S1" s="2" t="str">
        <f>IFERROR(__xludf.DUMMYFUNCTION("""COMPUTED_VALUE"""),"No")</f>
        <v>No</v>
      </c>
      <c r="T1" s="2" t="str">
        <f>IFERROR(__xludf.DUMMYFUNCTION("""COMPUTED_VALUE"""),"Online")</f>
        <v>Online</v>
      </c>
      <c r="U1" s="2" t="str">
        <f>IFERROR(__xludf.DUMMYFUNCTION("""COMPUTED_VALUE"""),"No")</f>
        <v>No</v>
      </c>
      <c r="V1" s="2"/>
      <c r="W1" s="2"/>
      <c r="X1" s="2"/>
      <c r="Y1" s="2"/>
      <c r="Z1" s="2"/>
      <c r="AA1" s="2"/>
      <c r="AB1" s="2"/>
      <c r="AC1" s="2" t="str">
        <f>IFERROR(__xludf.DUMMYFUNCTION("""COMPUTED_VALUE"""),"Second Dose")</f>
        <v>Second Dose</v>
      </c>
    </row>
    <row r="2">
      <c r="A2" s="1">
        <f>IFERROR(__xludf.DUMMYFUNCTION("""COMPUTED_VALUE"""),44496.489689710645)</f>
        <v>44496.48969</v>
      </c>
      <c r="B2" s="2" t="str">
        <f>IFERROR(__xludf.DUMMYFUNCTION("""COMPUTED_VALUE"""),"lavanyathapa12@gmail.com")</f>
        <v>lavanyathapa12@gmail.com</v>
      </c>
      <c r="C2" s="2" t="str">
        <f>IFERROR(__xludf.DUMMYFUNCTION("""COMPUTED_VALUE"""),"Lavanya Thapa ")</f>
        <v>Lavanya Thapa </v>
      </c>
      <c r="D2" s="2" t="str">
        <f>IFERROR(__xludf.DUMMYFUNCTION("""COMPUTED_VALUE"""),"III Year")</f>
        <v>III Year</v>
      </c>
      <c r="E2" s="2" t="str">
        <f>IFERROR(__xludf.DUMMYFUNCTION("""COMPUTED_VALUE"""),"B.A. (Hons) Geography")</f>
        <v>B.A. (Hons) Geography</v>
      </c>
      <c r="F2" s="2" t="str">
        <f>IFERROR(__xludf.DUMMYFUNCTION("""COMPUTED_VALUE"""),"19/0672")</f>
        <v>19/0672</v>
      </c>
      <c r="G2" s="2">
        <f>IFERROR(__xludf.DUMMYFUNCTION("""COMPUTED_VALUE"""),8.101041504E9)</f>
        <v>8101041504</v>
      </c>
      <c r="H2" s="2" t="str">
        <f>IFERROR(__xludf.DUMMYFUNCTION("""COMPUTED_VALUE"""),"Sir. Prem Prakash")</f>
        <v>Sir. Prem Prakash</v>
      </c>
      <c r="I2" s="2" t="str">
        <f>IFERROR(__xludf.DUMMYFUNCTION("""COMPUTED_VALUE"""),"More than 5 hours")</f>
        <v>More than 5 hours</v>
      </c>
      <c r="J2" s="2" t="str">
        <f>IFERROR(__xludf.DUMMYFUNCTION("""COMPUTED_VALUE"""),"Time saved in travelling")</f>
        <v>Time saved in travelling</v>
      </c>
      <c r="K2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2" s="2">
        <f>IFERROR(__xludf.DUMMYFUNCTION("""COMPUTED_VALUE"""),8.0)</f>
        <v>8</v>
      </c>
      <c r="M2" s="2" t="str">
        <f>IFERROR(__xludf.DUMMYFUNCTION("""COMPUTED_VALUE"""),"Blended Learning (both)")</f>
        <v>Blended Learning (both)</v>
      </c>
      <c r="N2" s="2" t="str">
        <f>IFERROR(__xludf.DUMMYFUNCTION("""COMPUTED_VALUE"""),"Compulsion due to pandemic")</f>
        <v>Compulsion due to pandemic</v>
      </c>
      <c r="O2" s="2" t="str">
        <f>IFERROR(__xludf.DUMMYFUNCTION("""COMPUTED_VALUE"""),"No")</f>
        <v>No</v>
      </c>
      <c r="P2" s="2" t="str">
        <f>IFERROR(__xludf.DUMMYFUNCTION("""COMPUTED_VALUE"""),"Yes")</f>
        <v>Yes</v>
      </c>
      <c r="Q2" s="2" t="str">
        <f>IFERROR(__xludf.DUMMYFUNCTION("""COMPUTED_VALUE"""),"Yes")</f>
        <v>Yes</v>
      </c>
      <c r="R2" s="2" t="str">
        <f>IFERROR(__xludf.DUMMYFUNCTION("""COMPUTED_VALUE"""),"Yes")</f>
        <v>Yes</v>
      </c>
      <c r="S2" s="2" t="str">
        <f>IFERROR(__xludf.DUMMYFUNCTION("""COMPUTED_VALUE"""),"Yes")</f>
        <v>Yes</v>
      </c>
      <c r="T2" s="2" t="str">
        <f>IFERROR(__xludf.DUMMYFUNCTION("""COMPUTED_VALUE"""),"Online")</f>
        <v>Online</v>
      </c>
      <c r="U2" s="2" t="str">
        <f>IFERROR(__xludf.DUMMYFUNCTION("""COMPUTED_VALUE"""),"No")</f>
        <v>No</v>
      </c>
      <c r="V2" s="2"/>
      <c r="W2" s="2"/>
      <c r="X2" s="2"/>
      <c r="Y2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" s="2"/>
      <c r="AA2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" s="2" t="str">
        <f>IFERROR(__xludf.DUMMYFUNCTION("""COMPUTED_VALUE"""),"Mild: Symptoms effectively managed at home")</f>
        <v>Mild: Symptoms effectively managed at home</v>
      </c>
      <c r="AC2" s="2" t="str">
        <f>IFERROR(__xludf.DUMMYFUNCTION("""COMPUTED_VALUE"""),"Second Dose")</f>
        <v>Second Dose</v>
      </c>
    </row>
    <row r="3">
      <c r="A3" s="1">
        <f>IFERROR(__xludf.DUMMYFUNCTION("""COMPUTED_VALUE"""),44496.48972538194)</f>
        <v>44496.48973</v>
      </c>
      <c r="B3" s="2" t="str">
        <f>IFERROR(__xludf.DUMMYFUNCTION("""COMPUTED_VALUE"""),"priyankahhr6@gmail.com")</f>
        <v>priyankahhr6@gmail.com</v>
      </c>
      <c r="C3" s="2" t="str">
        <f>IFERROR(__xludf.DUMMYFUNCTION("""COMPUTED_VALUE"""),"Priyanka")</f>
        <v>Priyanka</v>
      </c>
      <c r="D3" s="2" t="str">
        <f>IFERROR(__xludf.DUMMYFUNCTION("""COMPUTED_VALUE"""),"III Year")</f>
        <v>III Year</v>
      </c>
      <c r="E3" s="2" t="str">
        <f>IFERROR(__xludf.DUMMYFUNCTION("""COMPUTED_VALUE"""),"B.A. (Hons) Geography")</f>
        <v>B.A. (Hons) Geography</v>
      </c>
      <c r="F3" s="2" t="str">
        <f>IFERROR(__xludf.DUMMYFUNCTION("""COMPUTED_VALUE"""),"977")</f>
        <v>977</v>
      </c>
      <c r="G3" s="2">
        <f>IFERROR(__xludf.DUMMYFUNCTION("""COMPUTED_VALUE"""),9.729965112E9)</f>
        <v>9729965112</v>
      </c>
      <c r="H3" s="2" t="str">
        <f>IFERROR(__xludf.DUMMYFUNCTION("""COMPUTED_VALUE"""),"Mister Prem Prakash")</f>
        <v>Mister Prem Prakash</v>
      </c>
      <c r="I3" s="2" t="str">
        <f>IFERROR(__xludf.DUMMYFUNCTION("""COMPUTED_VALUE"""),"4-5 hours")</f>
        <v>4-5 hours</v>
      </c>
      <c r="J3" s="2" t="str">
        <f>IFERROR(__xludf.DUMMYFUNCTION("""COMPUTED_VALUE"""),"Time saved in travelling, Convenience to outstation students")</f>
        <v>Time saved in travelling, Convenience to outstation students</v>
      </c>
      <c r="K3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3" s="2">
        <f>IFERROR(__xludf.DUMMYFUNCTION("""COMPUTED_VALUE"""),5.0)</f>
        <v>5</v>
      </c>
      <c r="M3" s="2" t="str">
        <f>IFERROR(__xludf.DUMMYFUNCTION("""COMPUTED_VALUE"""),"Offline")</f>
        <v>Offline</v>
      </c>
      <c r="N3" s="2" t="str">
        <f>IFERROR(__xludf.DUMMYFUNCTION("""COMPUTED_VALUE"""),"Compulsion due to pandemic")</f>
        <v>Compulsion due to pandemic</v>
      </c>
      <c r="O3" s="2" t="str">
        <f>IFERROR(__xludf.DUMMYFUNCTION("""COMPUTED_VALUE"""),"Yes")</f>
        <v>Yes</v>
      </c>
      <c r="P3" s="2" t="str">
        <f>IFERROR(__xludf.DUMMYFUNCTION("""COMPUTED_VALUE"""),"Yes")</f>
        <v>Yes</v>
      </c>
      <c r="Q3" s="2" t="str">
        <f>IFERROR(__xludf.DUMMYFUNCTION("""COMPUTED_VALUE"""),"Yes")</f>
        <v>Yes</v>
      </c>
      <c r="R3" s="2" t="str">
        <f>IFERROR(__xludf.DUMMYFUNCTION("""COMPUTED_VALUE"""),"Yes")</f>
        <v>Yes</v>
      </c>
      <c r="S3" s="2" t="str">
        <f>IFERROR(__xludf.DUMMYFUNCTION("""COMPUTED_VALUE"""),"Yes")</f>
        <v>Yes</v>
      </c>
      <c r="T3" s="2" t="str">
        <f>IFERROR(__xludf.DUMMYFUNCTION("""COMPUTED_VALUE"""),"Online")</f>
        <v>Online</v>
      </c>
      <c r="U3" s="2" t="str">
        <f>IFERROR(__xludf.DUMMYFUNCTION("""COMPUTED_VALUE"""),"No")</f>
        <v>No</v>
      </c>
      <c r="V3" s="2" t="str">
        <f>IFERROR(__xludf.DUMMYFUNCTION("""COMPUTED_VALUE"""),".")</f>
        <v>.</v>
      </c>
      <c r="W3" s="2" t="str">
        <f>IFERROR(__xludf.DUMMYFUNCTION("""COMPUTED_VALUE"""),"Best guidance")</f>
        <v>Best guidance</v>
      </c>
      <c r="X3" s="2" t="str">
        <f>IFERROR(__xludf.DUMMYFUNCTION("""COMPUTED_VALUE"""),"Yes, in second year. ")</f>
        <v>Yes, in second year. </v>
      </c>
      <c r="Y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" s="2" t="str">
        <f>IFERROR(__xludf.DUMMYFUNCTION("""COMPUTED_VALUE"""),"Take proper rest  and avoid distraction")</f>
        <v>Take proper rest  and avoid distraction</v>
      </c>
      <c r="AA3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3" s="2" t="str">
        <f>IFERROR(__xludf.DUMMYFUNCTION("""COMPUTED_VALUE"""),"None")</f>
        <v>None</v>
      </c>
      <c r="AC3" s="2" t="str">
        <f>IFERROR(__xludf.DUMMYFUNCTION("""COMPUTED_VALUE"""),"Second Dose")</f>
        <v>Second Dose</v>
      </c>
    </row>
    <row r="4">
      <c r="A4" s="1">
        <f>IFERROR(__xludf.DUMMYFUNCTION("""COMPUTED_VALUE"""),44496.490713356485)</f>
        <v>44496.49071</v>
      </c>
      <c r="B4" s="2" t="str">
        <f>IFERROR(__xludf.DUMMYFUNCTION("""COMPUTED_VALUE"""),"Yogitapanghal17@gmail.com")</f>
        <v>Yogitapanghal17@gmail.com</v>
      </c>
      <c r="C4" s="2" t="str">
        <f>IFERROR(__xludf.DUMMYFUNCTION("""COMPUTED_VALUE"""),"Yogita")</f>
        <v>Yogita</v>
      </c>
      <c r="D4" s="2" t="str">
        <f>IFERROR(__xludf.DUMMYFUNCTION("""COMPUTED_VALUE"""),"III Year")</f>
        <v>III Year</v>
      </c>
      <c r="E4" s="2" t="str">
        <f>IFERROR(__xludf.DUMMYFUNCTION("""COMPUTED_VALUE"""),"B.A. (Hons) Geography")</f>
        <v>B.A. (Hons) Geography</v>
      </c>
      <c r="F4" s="2" t="str">
        <f>IFERROR(__xludf.DUMMYFUNCTION("""COMPUTED_VALUE"""),"19/910")</f>
        <v>19/910</v>
      </c>
      <c r="G4" s="2"/>
      <c r="H4" s="2" t="str">
        <f>IFERROR(__xludf.DUMMYFUNCTION("""COMPUTED_VALUE""")," Mr. Prem Prakash")</f>
        <v> Mr. Prem Prakash</v>
      </c>
      <c r="I4" s="2" t="str">
        <f>IFERROR(__xludf.DUMMYFUNCTION("""COMPUTED_VALUE"""),"More than 5 hours")</f>
        <v>More than 5 hours</v>
      </c>
      <c r="J4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4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4" s="2">
        <f>IFERROR(__xludf.DUMMYFUNCTION("""COMPUTED_VALUE"""),8.0)</f>
        <v>8</v>
      </c>
      <c r="M4" s="2" t="str">
        <f>IFERROR(__xludf.DUMMYFUNCTION("""COMPUTED_VALUE"""),"Blended Learning (both)")</f>
        <v>Blended Learning (both)</v>
      </c>
      <c r="N4" s="2" t="str">
        <f>IFERROR(__xludf.DUMMYFUNCTION("""COMPUTED_VALUE"""),"Compulsion due to pandemic")</f>
        <v>Compulsion due to pandemic</v>
      </c>
      <c r="O4" s="2" t="str">
        <f>IFERROR(__xludf.DUMMYFUNCTION("""COMPUTED_VALUE"""),"Yes")</f>
        <v>Yes</v>
      </c>
      <c r="P4" s="2" t="str">
        <f>IFERROR(__xludf.DUMMYFUNCTION("""COMPUTED_VALUE"""),"Yes")</f>
        <v>Yes</v>
      </c>
      <c r="Q4" s="2" t="str">
        <f>IFERROR(__xludf.DUMMYFUNCTION("""COMPUTED_VALUE"""),"Yes")</f>
        <v>Yes</v>
      </c>
      <c r="R4" s="2" t="str">
        <f>IFERROR(__xludf.DUMMYFUNCTION("""COMPUTED_VALUE"""),"Yes")</f>
        <v>Yes</v>
      </c>
      <c r="S4" s="2" t="str">
        <f>IFERROR(__xludf.DUMMYFUNCTION("""COMPUTED_VALUE"""),"Yes")</f>
        <v>Yes</v>
      </c>
      <c r="T4" s="2" t="str">
        <f>IFERROR(__xludf.DUMMYFUNCTION("""COMPUTED_VALUE"""),"Online")</f>
        <v>Online</v>
      </c>
      <c r="U4" s="2" t="str">
        <f>IFERROR(__xludf.DUMMYFUNCTION("""COMPUTED_VALUE"""),"Yes")</f>
        <v>Yes</v>
      </c>
      <c r="V4" s="2"/>
      <c r="W4" s="2"/>
      <c r="X4" s="2"/>
      <c r="Y4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4" s="2"/>
      <c r="AA4" s="2" t="str">
        <f>IFERROR(__xludf.DUMMYFUNCTION("""COMPUTED_VALUE"""),"None")</f>
        <v>None</v>
      </c>
      <c r="AB4" s="2" t="str">
        <f>IFERROR(__xludf.DUMMYFUNCTION("""COMPUTED_VALUE"""),"None")</f>
        <v>None</v>
      </c>
      <c r="AC4" s="2" t="str">
        <f>IFERROR(__xludf.DUMMYFUNCTION("""COMPUTED_VALUE"""),"Second Dose")</f>
        <v>Second Dose</v>
      </c>
    </row>
    <row r="5">
      <c r="A5" s="1">
        <f>IFERROR(__xludf.DUMMYFUNCTION("""COMPUTED_VALUE"""),44496.49185381945)</f>
        <v>44496.49185</v>
      </c>
      <c r="B5" s="2" t="str">
        <f>IFERROR(__xludf.DUMMYFUNCTION("""COMPUTED_VALUE"""),"piyarao031@gmail.com")</f>
        <v>piyarao031@gmail.com</v>
      </c>
      <c r="C5" s="2" t="str">
        <f>IFERROR(__xludf.DUMMYFUNCTION("""COMPUTED_VALUE"""),"Priya Yadav ")</f>
        <v>Priya Yadav </v>
      </c>
      <c r="D5" s="2" t="str">
        <f>IFERROR(__xludf.DUMMYFUNCTION("""COMPUTED_VALUE"""),"III Year")</f>
        <v>III Year</v>
      </c>
      <c r="E5" s="2" t="str">
        <f>IFERROR(__xludf.DUMMYFUNCTION("""COMPUTED_VALUE"""),"B.A. (Hons) Geography")</f>
        <v>B.A. (Hons) Geography</v>
      </c>
      <c r="F5" s="2" t="str">
        <f>IFERROR(__xludf.DUMMYFUNCTION("""COMPUTED_VALUE"""),"818")</f>
        <v>818</v>
      </c>
      <c r="G5" s="2">
        <f>IFERROR(__xludf.DUMMYFUNCTION("""COMPUTED_VALUE"""),9.817505108E9)</f>
        <v>9817505108</v>
      </c>
      <c r="H5" s="2" t="str">
        <f>IFERROR(__xludf.DUMMYFUNCTION("""COMPUTED_VALUE"""),"Prem Prakash ")</f>
        <v>Prem Prakash </v>
      </c>
      <c r="I5" s="2" t="str">
        <f>IFERROR(__xludf.DUMMYFUNCTION("""COMPUTED_VALUE"""),"3-4 hours")</f>
        <v>3-4 hours</v>
      </c>
      <c r="J5" s="2" t="str">
        <f>IFERROR(__xludf.DUMMYFUNCTION("""COMPUTED_VALUE"""),"Other")</f>
        <v>Other</v>
      </c>
      <c r="K5" s="2" t="str">
        <f>IFERROR(__xludf.DUMMYFUNCTION("""COMPUTED_VALUE"""),"Network related disruptions")</f>
        <v>Network related disruptions</v>
      </c>
      <c r="L5" s="2">
        <f>IFERROR(__xludf.DUMMYFUNCTION("""COMPUTED_VALUE"""),3.0)</f>
        <v>3</v>
      </c>
      <c r="M5" s="2" t="str">
        <f>IFERROR(__xludf.DUMMYFUNCTION("""COMPUTED_VALUE"""),"Offline")</f>
        <v>Offline</v>
      </c>
      <c r="N5" s="2" t="str">
        <f>IFERROR(__xludf.DUMMYFUNCTION("""COMPUTED_VALUE"""),"Compulsion due to pandemic")</f>
        <v>Compulsion due to pandemic</v>
      </c>
      <c r="O5" s="2" t="str">
        <f>IFERROR(__xludf.DUMMYFUNCTION("""COMPUTED_VALUE"""),"Yes")</f>
        <v>Yes</v>
      </c>
      <c r="P5" s="2" t="str">
        <f>IFERROR(__xludf.DUMMYFUNCTION("""COMPUTED_VALUE"""),"Yes")</f>
        <v>Yes</v>
      </c>
      <c r="Q5" s="2" t="str">
        <f>IFERROR(__xludf.DUMMYFUNCTION("""COMPUTED_VALUE"""),"Yes")</f>
        <v>Yes</v>
      </c>
      <c r="R5" s="2" t="str">
        <f>IFERROR(__xludf.DUMMYFUNCTION("""COMPUTED_VALUE"""),"Yes")</f>
        <v>Yes</v>
      </c>
      <c r="S5" s="2" t="str">
        <f>IFERROR(__xludf.DUMMYFUNCTION("""COMPUTED_VALUE"""),"Yes")</f>
        <v>Yes</v>
      </c>
      <c r="T5" s="2" t="str">
        <f>IFERROR(__xludf.DUMMYFUNCTION("""COMPUTED_VALUE"""),"Offline")</f>
        <v>Offline</v>
      </c>
      <c r="U5" s="2" t="str">
        <f>IFERROR(__xludf.DUMMYFUNCTION("""COMPUTED_VALUE"""),"No")</f>
        <v>No</v>
      </c>
      <c r="V5" s="2"/>
      <c r="W5" s="2"/>
      <c r="X5" s="2"/>
      <c r="Y5" s="2" t="str">
        <f>IFERROR(__xludf.DUMMYFUNCTION("""COMPUTED_VALUE"""),"None")</f>
        <v>None</v>
      </c>
      <c r="Z5" s="2"/>
      <c r="AA5" s="2" t="str">
        <f>IFERROR(__xludf.DUMMYFUNCTION("""COMPUTED_VALUE"""),"None")</f>
        <v>None</v>
      </c>
      <c r="AB5" s="2" t="str">
        <f>IFERROR(__xludf.DUMMYFUNCTION("""COMPUTED_VALUE"""),"None")</f>
        <v>None</v>
      </c>
      <c r="AC5" s="2" t="str">
        <f>IFERROR(__xludf.DUMMYFUNCTION("""COMPUTED_VALUE"""),"Second Dose")</f>
        <v>Second Dose</v>
      </c>
    </row>
    <row r="6">
      <c r="A6" s="1">
        <f>IFERROR(__xludf.DUMMYFUNCTION("""COMPUTED_VALUE"""),44496.492066782404)</f>
        <v>44496.49207</v>
      </c>
      <c r="B6" s="2" t="str">
        <f>IFERROR(__xludf.DUMMYFUNCTION("""COMPUTED_VALUE"""),"sakshikumari.brb2002@gmail.com")</f>
        <v>sakshikumari.brb2002@gmail.com</v>
      </c>
      <c r="C6" s="2" t="str">
        <f>IFERROR(__xludf.DUMMYFUNCTION("""COMPUTED_VALUE"""),"Sakshi kumari")</f>
        <v>Sakshi kumari</v>
      </c>
      <c r="D6" s="2" t="str">
        <f>IFERROR(__xludf.DUMMYFUNCTION("""COMPUTED_VALUE"""),"III Year")</f>
        <v>III Year</v>
      </c>
      <c r="E6" s="2" t="str">
        <f>IFERROR(__xludf.DUMMYFUNCTION("""COMPUTED_VALUE"""),"B.A. (Hons) Geography")</f>
        <v>B.A. (Hons) Geography</v>
      </c>
      <c r="F6" s="2" t="str">
        <f>IFERROR(__xludf.DUMMYFUNCTION("""COMPUTED_VALUE"""),"19/0385")</f>
        <v>19/0385</v>
      </c>
      <c r="G6" s="2">
        <f>IFERROR(__xludf.DUMMYFUNCTION("""COMPUTED_VALUE"""),7.050705942E9)</f>
        <v>7050705942</v>
      </c>
      <c r="H6" s="2" t="str">
        <f>IFERROR(__xludf.DUMMYFUNCTION("""COMPUTED_VALUE"""),"Prem prakash")</f>
        <v>Prem prakash</v>
      </c>
      <c r="I6" s="2" t="str">
        <f>IFERROR(__xludf.DUMMYFUNCTION("""COMPUTED_VALUE"""),"More than 5 hours")</f>
        <v>More than 5 hours</v>
      </c>
      <c r="J6" s="2" t="str">
        <f>IFERROR(__xludf.DUMMYFUNCTION("""COMPUTED_VALUE"""),"Convenience to outstation students")</f>
        <v>Convenience to outstation students</v>
      </c>
      <c r="K6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6" s="2">
        <f>IFERROR(__xludf.DUMMYFUNCTION("""COMPUTED_VALUE"""),8.0)</f>
        <v>8</v>
      </c>
      <c r="M6" s="2" t="str">
        <f>IFERROR(__xludf.DUMMYFUNCTION("""COMPUTED_VALUE"""),"Blended Learning (both)")</f>
        <v>Blended Learning (both)</v>
      </c>
      <c r="N6" s="2" t="str">
        <f>IFERROR(__xludf.DUMMYFUNCTION("""COMPUTED_VALUE"""),"Compulsion due to pandemic")</f>
        <v>Compulsion due to pandemic</v>
      </c>
      <c r="O6" s="2" t="str">
        <f>IFERROR(__xludf.DUMMYFUNCTION("""COMPUTED_VALUE"""),"Yes")</f>
        <v>Yes</v>
      </c>
      <c r="P6" s="2" t="str">
        <f>IFERROR(__xludf.DUMMYFUNCTION("""COMPUTED_VALUE"""),"Yes")</f>
        <v>Yes</v>
      </c>
      <c r="Q6" s="2" t="str">
        <f>IFERROR(__xludf.DUMMYFUNCTION("""COMPUTED_VALUE"""),"Yes")</f>
        <v>Yes</v>
      </c>
      <c r="R6" s="2" t="str">
        <f>IFERROR(__xludf.DUMMYFUNCTION("""COMPUTED_VALUE"""),"Yes")</f>
        <v>Yes</v>
      </c>
      <c r="S6" s="2" t="str">
        <f>IFERROR(__xludf.DUMMYFUNCTION("""COMPUTED_VALUE"""),"Yes")</f>
        <v>Yes</v>
      </c>
      <c r="T6" s="2" t="str">
        <f>IFERROR(__xludf.DUMMYFUNCTION("""COMPUTED_VALUE"""),"Online")</f>
        <v>Online</v>
      </c>
      <c r="U6" s="2" t="str">
        <f>IFERROR(__xludf.DUMMYFUNCTION("""COMPUTED_VALUE"""),"No")</f>
        <v>No</v>
      </c>
      <c r="V6" s="2"/>
      <c r="W6" s="2"/>
      <c r="X6" s="2" t="str">
        <f>IFERROR(__xludf.DUMMYFUNCTION("""COMPUTED_VALUE"""),"Yes")</f>
        <v>Yes</v>
      </c>
      <c r="Y6" s="2" t="str">
        <f>IFERROR(__xludf.DUMMYFUNCTION("""COMPUTED_VALUE"""),"None")</f>
        <v>None</v>
      </c>
      <c r="Z6" s="2" t="str">
        <f>IFERROR(__xludf.DUMMYFUNCTION("""COMPUTED_VALUE"""),"Nothing")</f>
        <v>Nothing</v>
      </c>
      <c r="AA6" s="2" t="str">
        <f>IFERROR(__xludf.DUMMYFUNCTION("""COMPUTED_VALUE"""),"None")</f>
        <v>None</v>
      </c>
      <c r="AB6" s="2" t="str">
        <f>IFERROR(__xludf.DUMMYFUNCTION("""COMPUTED_VALUE"""),"None")</f>
        <v>None</v>
      </c>
      <c r="AC6" s="2" t="str">
        <f>IFERROR(__xludf.DUMMYFUNCTION("""COMPUTED_VALUE"""),"Second Dose")</f>
        <v>Second Dose</v>
      </c>
    </row>
    <row r="7">
      <c r="A7" s="1">
        <f>IFERROR(__xludf.DUMMYFUNCTION("""COMPUTED_VALUE"""),44496.49319190972)</f>
        <v>44496.49319</v>
      </c>
      <c r="B7" s="2" t="str">
        <f>IFERROR(__xludf.DUMMYFUNCTION("""COMPUTED_VALUE"""),"yadav.vishal2792@gmail.com")</f>
        <v>yadav.vishal2792@gmail.com</v>
      </c>
      <c r="C7" s="2" t="str">
        <f>IFERROR(__xludf.DUMMYFUNCTION("""COMPUTED_VALUE"""),"Shivani Yadav")</f>
        <v>Shivani Yadav</v>
      </c>
      <c r="D7" s="2" t="str">
        <f>IFERROR(__xludf.DUMMYFUNCTION("""COMPUTED_VALUE"""),"III Year")</f>
        <v>III Year</v>
      </c>
      <c r="E7" s="2" t="str">
        <f>IFERROR(__xludf.DUMMYFUNCTION("""COMPUTED_VALUE"""),"B.A. (Hons) Geography")</f>
        <v>B.A. (Hons) Geography</v>
      </c>
      <c r="F7" s="2" t="str">
        <f>IFERROR(__xludf.DUMMYFUNCTION("""COMPUTED_VALUE"""),"19/0129")</f>
        <v>19/0129</v>
      </c>
      <c r="G7" s="2">
        <f>IFERROR(__xludf.DUMMYFUNCTION("""COMPUTED_VALUE"""),8.700961538E9)</f>
        <v>8700961538</v>
      </c>
      <c r="H7" s="2" t="str">
        <f>IFERROR(__xludf.DUMMYFUNCTION("""COMPUTED_VALUE"""),"Mr Prem Prakash")</f>
        <v>Mr Prem Prakash</v>
      </c>
      <c r="I7" s="2" t="str">
        <f>IFERROR(__xludf.DUMMYFUNCTION("""COMPUTED_VALUE"""),"More than 5 hours")</f>
        <v>More than 5 hours</v>
      </c>
      <c r="J7" s="2" t="str">
        <f>IFERROR(__xludf.DUMMYFUNCTION("""COMPUTED_VALUE"""),"Time saved in travelling")</f>
        <v>Time saved in travelling</v>
      </c>
      <c r="K7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7" s="2">
        <f>IFERROR(__xludf.DUMMYFUNCTION("""COMPUTED_VALUE"""),5.0)</f>
        <v>5</v>
      </c>
      <c r="M7" s="2" t="str">
        <f>IFERROR(__xludf.DUMMYFUNCTION("""COMPUTED_VALUE"""),"Blended Learning (both)")</f>
        <v>Blended Learning (both)</v>
      </c>
      <c r="N7" s="2" t="str">
        <f>IFERROR(__xludf.DUMMYFUNCTION("""COMPUTED_VALUE"""),"Satisfactory")</f>
        <v>Satisfactory</v>
      </c>
      <c r="O7" s="2" t="str">
        <f>IFERROR(__xludf.DUMMYFUNCTION("""COMPUTED_VALUE"""),"No")</f>
        <v>No</v>
      </c>
      <c r="P7" s="2" t="str">
        <f>IFERROR(__xludf.DUMMYFUNCTION("""COMPUTED_VALUE"""),"Yes")</f>
        <v>Yes</v>
      </c>
      <c r="Q7" s="2" t="str">
        <f>IFERROR(__xludf.DUMMYFUNCTION("""COMPUTED_VALUE"""),"Yes")</f>
        <v>Yes</v>
      </c>
      <c r="R7" s="2" t="str">
        <f>IFERROR(__xludf.DUMMYFUNCTION("""COMPUTED_VALUE"""),"Yes")</f>
        <v>Yes</v>
      </c>
      <c r="S7" s="2" t="str">
        <f>IFERROR(__xludf.DUMMYFUNCTION("""COMPUTED_VALUE"""),"Yes")</f>
        <v>Yes</v>
      </c>
      <c r="T7" s="2" t="str">
        <f>IFERROR(__xludf.DUMMYFUNCTION("""COMPUTED_VALUE"""),"Online")</f>
        <v>Online</v>
      </c>
      <c r="U7" s="2" t="str">
        <f>IFERROR(__xludf.DUMMYFUNCTION("""COMPUTED_VALUE"""),"No")</f>
        <v>No</v>
      </c>
      <c r="V7" s="2" t="str">
        <f>IFERROR(__xludf.DUMMYFUNCTION("""COMPUTED_VALUE"""),"Yes")</f>
        <v>Yes</v>
      </c>
      <c r="W7" s="2" t="str">
        <f>IFERROR(__xludf.DUMMYFUNCTION("""COMPUTED_VALUE"""),"Interaction")</f>
        <v>Interaction</v>
      </c>
      <c r="X7" s="2" t="str">
        <f>IFERROR(__xludf.DUMMYFUNCTION("""COMPUTED_VALUE"""),"Yes")</f>
        <v>Yes</v>
      </c>
      <c r="Y7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7" s="2" t="str">
        <f>IFERROR(__xludf.DUMMYFUNCTION("""COMPUTED_VALUE"""),"Meditation")</f>
        <v>Meditation</v>
      </c>
      <c r="AA7" s="2" t="str">
        <f>IFERROR(__xludf.DUMMYFUNCTION("""COMPUTED_VALUE"""),"None")</f>
        <v>None</v>
      </c>
      <c r="AB7" s="2" t="str">
        <f>IFERROR(__xludf.DUMMYFUNCTION("""COMPUTED_VALUE"""),"None")</f>
        <v>None</v>
      </c>
      <c r="AC7" s="2" t="str">
        <f>IFERROR(__xludf.DUMMYFUNCTION("""COMPUTED_VALUE"""),"Second Dose")</f>
        <v>Second Dose</v>
      </c>
    </row>
    <row r="8">
      <c r="A8" s="1">
        <f>IFERROR(__xludf.DUMMYFUNCTION("""COMPUTED_VALUE"""),44496.49326094908)</f>
        <v>44496.49326</v>
      </c>
      <c r="B8" s="2" t="str">
        <f>IFERROR(__xludf.DUMMYFUNCTION("""COMPUTED_VALUE"""),"ujain2602@gmail.com")</f>
        <v>ujain2602@gmail.com</v>
      </c>
      <c r="C8" s="2" t="str">
        <f>IFERROR(__xludf.DUMMYFUNCTION("""COMPUTED_VALUE"""),"unnati")</f>
        <v>unnati</v>
      </c>
      <c r="D8" s="2" t="str">
        <f>IFERROR(__xludf.DUMMYFUNCTION("""COMPUTED_VALUE"""),"III Year")</f>
        <v>III Year</v>
      </c>
      <c r="E8" s="2" t="str">
        <f>IFERROR(__xludf.DUMMYFUNCTION("""COMPUTED_VALUE"""),"B.A. (Hons) Geography")</f>
        <v>B.A. (Hons) Geography</v>
      </c>
      <c r="F8" s="2" t="str">
        <f>IFERROR(__xludf.DUMMYFUNCTION("""COMPUTED_VALUE"""),"19/0461")</f>
        <v>19/0461</v>
      </c>
      <c r="G8" s="2"/>
      <c r="H8" s="2" t="str">
        <f>IFERROR(__xludf.DUMMYFUNCTION("""COMPUTED_VALUE"""),"Mr. prem prakash ")</f>
        <v>Mr. prem prakash </v>
      </c>
      <c r="I8" s="2" t="str">
        <f>IFERROR(__xludf.DUMMYFUNCTION("""COMPUTED_VALUE"""),"More than 5 hours")</f>
        <v>More than 5 hours</v>
      </c>
      <c r="J8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8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8" s="2">
        <f>IFERROR(__xludf.DUMMYFUNCTION("""COMPUTED_VALUE"""),7.0)</f>
        <v>7</v>
      </c>
      <c r="M8" s="2" t="str">
        <f>IFERROR(__xludf.DUMMYFUNCTION("""COMPUTED_VALUE"""),"Blended Learning (both)")</f>
        <v>Blended Learning (both)</v>
      </c>
      <c r="N8" s="2" t="str">
        <f>IFERROR(__xludf.DUMMYFUNCTION("""COMPUTED_VALUE"""),"Satisfactory")</f>
        <v>Satisfactory</v>
      </c>
      <c r="O8" s="2" t="str">
        <f>IFERROR(__xludf.DUMMYFUNCTION("""COMPUTED_VALUE"""),"Yes")</f>
        <v>Yes</v>
      </c>
      <c r="P8" s="2" t="str">
        <f>IFERROR(__xludf.DUMMYFUNCTION("""COMPUTED_VALUE"""),"Yes")</f>
        <v>Yes</v>
      </c>
      <c r="Q8" s="2" t="str">
        <f>IFERROR(__xludf.DUMMYFUNCTION("""COMPUTED_VALUE"""),"Yes")</f>
        <v>Yes</v>
      </c>
      <c r="R8" s="2" t="str">
        <f>IFERROR(__xludf.DUMMYFUNCTION("""COMPUTED_VALUE"""),"Yes")</f>
        <v>Yes</v>
      </c>
      <c r="S8" s="2" t="str">
        <f>IFERROR(__xludf.DUMMYFUNCTION("""COMPUTED_VALUE"""),"No")</f>
        <v>No</v>
      </c>
      <c r="T8" s="2" t="str">
        <f>IFERROR(__xludf.DUMMYFUNCTION("""COMPUTED_VALUE"""),"Online")</f>
        <v>Online</v>
      </c>
      <c r="U8" s="2" t="str">
        <f>IFERROR(__xludf.DUMMYFUNCTION("""COMPUTED_VALUE"""),"Yes")</f>
        <v>Yes</v>
      </c>
      <c r="V8" s="2"/>
      <c r="W8" s="2" t="str">
        <f>IFERROR(__xludf.DUMMYFUNCTION("""COMPUTED_VALUE"""),"to get some clarity")</f>
        <v>to get some clarity</v>
      </c>
      <c r="X8" s="2" t="str">
        <f>IFERROR(__xludf.DUMMYFUNCTION("""COMPUTED_VALUE"""),"yes, for career guidance")</f>
        <v>yes, for career guidance</v>
      </c>
      <c r="Y8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8" s="2"/>
      <c r="AA8" s="2" t="str">
        <f>IFERROR(__xludf.DUMMYFUNCTION("""COMPUTED_VALUE"""),"None")</f>
        <v>None</v>
      </c>
      <c r="AB8" s="2" t="str">
        <f>IFERROR(__xludf.DUMMYFUNCTION("""COMPUTED_VALUE"""),"None")</f>
        <v>None</v>
      </c>
      <c r="AC8" s="2" t="str">
        <f>IFERROR(__xludf.DUMMYFUNCTION("""COMPUTED_VALUE"""),"Second Dose")</f>
        <v>Second Dose</v>
      </c>
    </row>
    <row r="9">
      <c r="A9" s="1">
        <f>IFERROR(__xludf.DUMMYFUNCTION("""COMPUTED_VALUE"""),44496.49420737269)</f>
        <v>44496.49421</v>
      </c>
      <c r="B9" s="2" t="str">
        <f>IFERROR(__xludf.DUMMYFUNCTION("""COMPUTED_VALUE"""),"mansi.150901@gmail.com")</f>
        <v>mansi.150901@gmail.com</v>
      </c>
      <c r="C9" s="2" t="str">
        <f>IFERROR(__xludf.DUMMYFUNCTION("""COMPUTED_VALUE"""),"Mansi")</f>
        <v>Mansi</v>
      </c>
      <c r="D9" s="2" t="str">
        <f>IFERROR(__xludf.DUMMYFUNCTION("""COMPUTED_VALUE"""),"III Year")</f>
        <v>III Year</v>
      </c>
      <c r="E9" s="2" t="str">
        <f>IFERROR(__xludf.DUMMYFUNCTION("""COMPUTED_VALUE"""),"B.A. (Hons) Geography")</f>
        <v>B.A. (Hons) Geography</v>
      </c>
      <c r="F9" s="2" t="str">
        <f>IFERROR(__xludf.DUMMYFUNCTION("""COMPUTED_VALUE"""),"19/0973")</f>
        <v>19/0973</v>
      </c>
      <c r="G9" s="2">
        <f>IFERROR(__xludf.DUMMYFUNCTION("""COMPUTED_VALUE"""),9.588187773E9)</f>
        <v>9588187773</v>
      </c>
      <c r="H9" s="2" t="str">
        <f>IFERROR(__xludf.DUMMYFUNCTION("""COMPUTED_VALUE"""),"Prem prakash")</f>
        <v>Prem prakash</v>
      </c>
      <c r="I9" s="2" t="str">
        <f>IFERROR(__xludf.DUMMYFUNCTION("""COMPUTED_VALUE"""),"More than 5 hours")</f>
        <v>More than 5 hours</v>
      </c>
      <c r="J9" s="2" t="str">
        <f>IFERROR(__xludf.DUMMYFUNCTION("""COMPUTED_VALUE"""),"Other")</f>
        <v>Other</v>
      </c>
      <c r="K9" s="2" t="str">
        <f>IFERROR(__xludf.DUMMYFUNCTION("""COMPUTED_VALUE"""),"Network related disruptions")</f>
        <v>Network related disruptions</v>
      </c>
      <c r="L9" s="2">
        <f>IFERROR(__xludf.DUMMYFUNCTION("""COMPUTED_VALUE"""),1.0)</f>
        <v>1</v>
      </c>
      <c r="M9" s="2" t="str">
        <f>IFERROR(__xludf.DUMMYFUNCTION("""COMPUTED_VALUE"""),"Blended Learning (both)")</f>
        <v>Blended Learning (both)</v>
      </c>
      <c r="N9" s="2" t="str">
        <f>IFERROR(__xludf.DUMMYFUNCTION("""COMPUTED_VALUE"""),"Compulsion due to pandemic")</f>
        <v>Compulsion due to pandemic</v>
      </c>
      <c r="O9" s="2" t="str">
        <f>IFERROR(__xludf.DUMMYFUNCTION("""COMPUTED_VALUE"""),"Yes")</f>
        <v>Yes</v>
      </c>
      <c r="P9" s="2" t="str">
        <f>IFERROR(__xludf.DUMMYFUNCTION("""COMPUTED_VALUE"""),"Yes")</f>
        <v>Yes</v>
      </c>
      <c r="Q9" s="2" t="str">
        <f>IFERROR(__xludf.DUMMYFUNCTION("""COMPUTED_VALUE"""),"Yes")</f>
        <v>Yes</v>
      </c>
      <c r="R9" s="2" t="str">
        <f>IFERROR(__xludf.DUMMYFUNCTION("""COMPUTED_VALUE"""),"Yes")</f>
        <v>Yes</v>
      </c>
      <c r="S9" s="2" t="str">
        <f>IFERROR(__xludf.DUMMYFUNCTION("""COMPUTED_VALUE"""),"No")</f>
        <v>No</v>
      </c>
      <c r="T9" s="2" t="str">
        <f>IFERROR(__xludf.DUMMYFUNCTION("""COMPUTED_VALUE"""),"Online")</f>
        <v>Online</v>
      </c>
      <c r="U9" s="2" t="str">
        <f>IFERROR(__xludf.DUMMYFUNCTION("""COMPUTED_VALUE"""),"Yes")</f>
        <v>Yes</v>
      </c>
      <c r="V9" s="2" t="str">
        <f>IFERROR(__xludf.DUMMYFUNCTION("""COMPUTED_VALUE"""),".")</f>
        <v>.</v>
      </c>
      <c r="W9" s="2" t="str">
        <f>IFERROR(__xludf.DUMMYFUNCTION("""COMPUTED_VALUE"""),".")</f>
        <v>.</v>
      </c>
      <c r="X9" s="2" t="str">
        <f>IFERROR(__xludf.DUMMYFUNCTION("""COMPUTED_VALUE"""),".")</f>
        <v>.</v>
      </c>
      <c r="Y9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9" s="2" t="str">
        <f>IFERROR(__xludf.DUMMYFUNCTION("""COMPUTED_VALUE"""),".")</f>
        <v>.</v>
      </c>
      <c r="AA9" s="2" t="str">
        <f>IFERROR(__xludf.DUMMYFUNCTION("""COMPUTED_VALUE"""),"Severe: Family members frequently short-tempered with one another and adults in the home throwing things at one another, and/or")</f>
        <v>Severe: Family members frequently short-tempered with one another and adults in the home throwing things at one another, and/or</v>
      </c>
      <c r="AB9" s="2" t="str">
        <f>IFERROR(__xludf.DUMMYFUNCTION("""COMPUTED_VALUE"""),"Mild: Symptoms effectively managed at home")</f>
        <v>Mild: Symptoms effectively managed at home</v>
      </c>
      <c r="AC9" s="2" t="str">
        <f>IFERROR(__xludf.DUMMYFUNCTION("""COMPUTED_VALUE"""),"Second Dose")</f>
        <v>Second Dose</v>
      </c>
    </row>
    <row r="10">
      <c r="A10" s="1">
        <f>IFERROR(__xludf.DUMMYFUNCTION("""COMPUTED_VALUE"""),44496.49501373843)</f>
        <v>44496.49501</v>
      </c>
      <c r="B10" s="2" t="str">
        <f>IFERROR(__xludf.DUMMYFUNCTION("""COMPUTED_VALUE"""),"ravina732001@gmail.com")</f>
        <v>ravina732001@gmail.com</v>
      </c>
      <c r="C10" s="2" t="str">
        <f>IFERROR(__xludf.DUMMYFUNCTION("""COMPUTED_VALUE"""),"Ravina")</f>
        <v>Ravina</v>
      </c>
      <c r="D10" s="2" t="str">
        <f>IFERROR(__xludf.DUMMYFUNCTION("""COMPUTED_VALUE"""),"III Year")</f>
        <v>III Year</v>
      </c>
      <c r="E10" s="2" t="str">
        <f>IFERROR(__xludf.DUMMYFUNCTION("""COMPUTED_VALUE"""),"B.A. (Hons) Geography")</f>
        <v>B.A. (Hons) Geography</v>
      </c>
      <c r="F10" s="2" t="str">
        <f>IFERROR(__xludf.DUMMYFUNCTION("""COMPUTED_VALUE"""),"19/0990")</f>
        <v>19/0990</v>
      </c>
      <c r="G10" s="2">
        <f>IFERROR(__xludf.DUMMYFUNCTION("""COMPUTED_VALUE"""),9.319330189E9)</f>
        <v>9319330189</v>
      </c>
      <c r="H10" s="2" t="str">
        <f>IFERROR(__xludf.DUMMYFUNCTION("""COMPUTED_VALUE"""),"Mr. Prem Prakash")</f>
        <v>Mr. Prem Prakash</v>
      </c>
      <c r="I10" s="2" t="str">
        <f>IFERROR(__xludf.DUMMYFUNCTION("""COMPUTED_VALUE"""),"4-5 hours")</f>
        <v>4-5 hours</v>
      </c>
      <c r="J10" s="2" t="str">
        <f>IFERROR(__xludf.DUMMYFUNCTION("""COMPUTED_VALUE"""),"Time saved in travelling")</f>
        <v>Time saved in travelling</v>
      </c>
      <c r="K10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0" s="2">
        <f>IFERROR(__xludf.DUMMYFUNCTION("""COMPUTED_VALUE"""),8.0)</f>
        <v>8</v>
      </c>
      <c r="M10" s="2" t="str">
        <f>IFERROR(__xludf.DUMMYFUNCTION("""COMPUTED_VALUE"""),"Blended Learning (both)")</f>
        <v>Blended Learning (both)</v>
      </c>
      <c r="N10" s="2" t="str">
        <f>IFERROR(__xludf.DUMMYFUNCTION("""COMPUTED_VALUE"""),"Satisfactory")</f>
        <v>Satisfactory</v>
      </c>
      <c r="O10" s="2" t="str">
        <f>IFERROR(__xludf.DUMMYFUNCTION("""COMPUTED_VALUE"""),"Yes")</f>
        <v>Yes</v>
      </c>
      <c r="P10" s="2" t="str">
        <f>IFERROR(__xludf.DUMMYFUNCTION("""COMPUTED_VALUE"""),"Yes")</f>
        <v>Yes</v>
      </c>
      <c r="Q10" s="2" t="str">
        <f>IFERROR(__xludf.DUMMYFUNCTION("""COMPUTED_VALUE"""),"Yes")</f>
        <v>Yes</v>
      </c>
      <c r="R10" s="2" t="str">
        <f>IFERROR(__xludf.DUMMYFUNCTION("""COMPUTED_VALUE"""),"Yes")</f>
        <v>Yes</v>
      </c>
      <c r="S10" s="2" t="str">
        <f>IFERROR(__xludf.DUMMYFUNCTION("""COMPUTED_VALUE"""),"Yes")</f>
        <v>Yes</v>
      </c>
      <c r="T10" s="2" t="str">
        <f>IFERROR(__xludf.DUMMYFUNCTION("""COMPUTED_VALUE"""),"Offline")</f>
        <v>Offline</v>
      </c>
      <c r="U10" s="2" t="str">
        <f>IFERROR(__xludf.DUMMYFUNCTION("""COMPUTED_VALUE"""),"No")</f>
        <v>No</v>
      </c>
      <c r="V10" s="2" t="str">
        <f>IFERROR(__xludf.DUMMYFUNCTION("""COMPUTED_VALUE"""),"Yes")</f>
        <v>Yes</v>
      </c>
      <c r="W10" s="2" t="str">
        <f>IFERROR(__xludf.DUMMYFUNCTION("""COMPUTED_VALUE"""),"Suggestions regarding academics")</f>
        <v>Suggestions regarding academics</v>
      </c>
      <c r="X10" s="2" t="str">
        <f>IFERROR(__xludf.DUMMYFUNCTION("""COMPUTED_VALUE"""),"Yes")</f>
        <v>Yes</v>
      </c>
      <c r="Y10" s="2" t="str">
        <f>IFERROR(__xludf.DUMMYFUNCTION("""COMPUTED_VALUE"""),"None")</f>
        <v>None</v>
      </c>
      <c r="Z10" s="2"/>
      <c r="AA10" s="2" t="str">
        <f>IFERROR(__xludf.DUMMYFUNCTION("""COMPUTED_VALUE"""),"None")</f>
        <v>None</v>
      </c>
      <c r="AB10" s="2" t="str">
        <f>IFERROR(__xludf.DUMMYFUNCTION("""COMPUTED_VALUE"""),"None")</f>
        <v>None</v>
      </c>
      <c r="AC10" s="2" t="str">
        <f>IFERROR(__xludf.DUMMYFUNCTION("""COMPUTED_VALUE"""),"Second Dose")</f>
        <v>Second Dose</v>
      </c>
    </row>
    <row r="11">
      <c r="A11" s="1">
        <f>IFERROR(__xludf.DUMMYFUNCTION("""COMPUTED_VALUE"""),44496.49555429398)</f>
        <v>44496.49555</v>
      </c>
      <c r="B11" s="2" t="str">
        <f>IFERROR(__xludf.DUMMYFUNCTION("""COMPUTED_VALUE"""),"chauhanchanchal2000@gmail.com")</f>
        <v>chauhanchanchal2000@gmail.com</v>
      </c>
      <c r="C11" s="2" t="str">
        <f>IFERROR(__xludf.DUMMYFUNCTION("""COMPUTED_VALUE"""),"Chanchal ")</f>
        <v>Chanchal </v>
      </c>
      <c r="D11" s="2" t="str">
        <f>IFERROR(__xludf.DUMMYFUNCTION("""COMPUTED_VALUE"""),"III Year")</f>
        <v>III Year</v>
      </c>
      <c r="E11" s="2" t="str">
        <f>IFERROR(__xludf.DUMMYFUNCTION("""COMPUTED_VALUE"""),"B.A. (Hons) Geography")</f>
        <v>B.A. (Hons) Geography</v>
      </c>
      <c r="F11" s="2" t="str">
        <f>IFERROR(__xludf.DUMMYFUNCTION("""COMPUTED_VALUE"""),"19/0710")</f>
        <v>19/0710</v>
      </c>
      <c r="G11" s="2">
        <f>IFERROR(__xludf.DUMMYFUNCTION("""COMPUTED_VALUE"""),7.428860996E9)</f>
        <v>7428860996</v>
      </c>
      <c r="H11" s="2" t="str">
        <f>IFERROR(__xludf.DUMMYFUNCTION("""COMPUTED_VALUE"""),"Arif sir")</f>
        <v>Arif sir</v>
      </c>
      <c r="I11" s="2" t="str">
        <f>IFERROR(__xludf.DUMMYFUNCTION("""COMPUTED_VALUE"""),"4-5 hours")</f>
        <v>4-5 hours</v>
      </c>
      <c r="J11" s="2" t="str">
        <f>IFERROR(__xludf.DUMMYFUNCTION("""COMPUTED_VALUE"""),"Time saved in travelling")</f>
        <v>Time saved in travelling</v>
      </c>
      <c r="K11" s="2" t="str">
        <f>IFERROR(__xludf.DUMMYFUNCTION("""COMPUTED_VALUE"""),"Network related disruptions")</f>
        <v>Network related disruptions</v>
      </c>
      <c r="L11" s="2">
        <f>IFERROR(__xludf.DUMMYFUNCTION("""COMPUTED_VALUE"""),9.0)</f>
        <v>9</v>
      </c>
      <c r="M11" s="2" t="str">
        <f>IFERROR(__xludf.DUMMYFUNCTION("""COMPUTED_VALUE"""),"Offline")</f>
        <v>Offline</v>
      </c>
      <c r="N11" s="2" t="str">
        <f>IFERROR(__xludf.DUMMYFUNCTION("""COMPUTED_VALUE"""),"Compulsion due to pandemic")</f>
        <v>Compulsion due to pandemic</v>
      </c>
      <c r="O11" s="2" t="str">
        <f>IFERROR(__xludf.DUMMYFUNCTION("""COMPUTED_VALUE"""),"No")</f>
        <v>No</v>
      </c>
      <c r="P11" s="2" t="str">
        <f>IFERROR(__xludf.DUMMYFUNCTION("""COMPUTED_VALUE"""),"Yes")</f>
        <v>Yes</v>
      </c>
      <c r="Q11" s="2" t="str">
        <f>IFERROR(__xludf.DUMMYFUNCTION("""COMPUTED_VALUE"""),"Yes")</f>
        <v>Yes</v>
      </c>
      <c r="R11" s="2" t="str">
        <f>IFERROR(__xludf.DUMMYFUNCTION("""COMPUTED_VALUE"""),"Yes")</f>
        <v>Yes</v>
      </c>
      <c r="S11" s="2" t="str">
        <f>IFERROR(__xludf.DUMMYFUNCTION("""COMPUTED_VALUE"""),"Yes")</f>
        <v>Yes</v>
      </c>
      <c r="T11" s="2" t="str">
        <f>IFERROR(__xludf.DUMMYFUNCTION("""COMPUTED_VALUE"""),"Online")</f>
        <v>Online</v>
      </c>
      <c r="U11" s="2" t="str">
        <f>IFERROR(__xludf.DUMMYFUNCTION("""COMPUTED_VALUE"""),"No")</f>
        <v>No</v>
      </c>
      <c r="V11" s="2" t="str">
        <f>IFERROR(__xludf.DUMMYFUNCTION("""COMPUTED_VALUE"""),"Maybe ")</f>
        <v>Maybe </v>
      </c>
      <c r="W11" s="2"/>
      <c r="X11" s="2"/>
      <c r="Y11" s="2"/>
      <c r="Z11" s="2"/>
      <c r="AA11" s="2"/>
      <c r="AB11" s="2" t="str">
        <f>IFERROR(__xludf.DUMMYFUNCTION("""COMPUTED_VALUE"""),"None")</f>
        <v>None</v>
      </c>
      <c r="AC11" s="2" t="str">
        <f>IFERROR(__xludf.DUMMYFUNCTION("""COMPUTED_VALUE"""),"Second Dose")</f>
        <v>Second Dose</v>
      </c>
    </row>
    <row r="12">
      <c r="A12" s="1">
        <f>IFERROR(__xludf.DUMMYFUNCTION("""COMPUTED_VALUE"""),44496.49597956019)</f>
        <v>44496.49598</v>
      </c>
      <c r="B12" s="2" t="str">
        <f>IFERROR(__xludf.DUMMYFUNCTION("""COMPUTED_VALUE"""),"ishabhattacharjee804@gmail.com")</f>
        <v>ishabhattacharjee804@gmail.com</v>
      </c>
      <c r="C12" s="2" t="str">
        <f>IFERROR(__xludf.DUMMYFUNCTION("""COMPUTED_VALUE"""),"Isha Bhattacharjee ")</f>
        <v>Isha Bhattacharjee </v>
      </c>
      <c r="D12" s="2" t="str">
        <f>IFERROR(__xludf.DUMMYFUNCTION("""COMPUTED_VALUE"""),"III Year")</f>
        <v>III Year</v>
      </c>
      <c r="E12" s="2" t="str">
        <f>IFERROR(__xludf.DUMMYFUNCTION("""COMPUTED_VALUE"""),"B.A. (Hons) Geography")</f>
        <v>B.A. (Hons) Geography</v>
      </c>
      <c r="F12" s="2" t="str">
        <f>IFERROR(__xludf.DUMMYFUNCTION("""COMPUTED_VALUE"""),"19/0219")</f>
        <v>19/0219</v>
      </c>
      <c r="G12" s="2">
        <f>IFERROR(__xludf.DUMMYFUNCTION("""COMPUTED_VALUE"""),8.340578085E9)</f>
        <v>8340578085</v>
      </c>
      <c r="H12" s="2" t="str">
        <f>IFERROR(__xludf.DUMMYFUNCTION("""COMPUTED_VALUE"""),"Md. Arif Hussain ")</f>
        <v>Md. Arif Hussain </v>
      </c>
      <c r="I12" s="2" t="str">
        <f>IFERROR(__xludf.DUMMYFUNCTION("""COMPUTED_VALUE"""),"More than 5 hours")</f>
        <v>More than 5 hours</v>
      </c>
      <c r="J12" s="2" t="str">
        <f>IFERROR(__xludf.DUMMYFUNCTION("""COMPUTED_VALUE"""),"Convenience to outstation students")</f>
        <v>Convenience to outstation students</v>
      </c>
      <c r="K12" s="2" t="str">
        <f>IFERROR(__xludf.DUMMYFUNCTION("""COMPUTED_VALUE"""),"Network related disruptions")</f>
        <v>Network related disruptions</v>
      </c>
      <c r="L12" s="2">
        <f>IFERROR(__xludf.DUMMYFUNCTION("""COMPUTED_VALUE"""),9.0)</f>
        <v>9</v>
      </c>
      <c r="M12" s="2" t="str">
        <f>IFERROR(__xludf.DUMMYFUNCTION("""COMPUTED_VALUE"""),"Online")</f>
        <v>Online</v>
      </c>
      <c r="N12" s="2" t="str">
        <f>IFERROR(__xludf.DUMMYFUNCTION("""COMPUTED_VALUE"""),"Satisfactory")</f>
        <v>Satisfactory</v>
      </c>
      <c r="O12" s="2" t="str">
        <f>IFERROR(__xludf.DUMMYFUNCTION("""COMPUTED_VALUE"""),"Yes")</f>
        <v>Yes</v>
      </c>
      <c r="P12" s="2" t="str">
        <f>IFERROR(__xludf.DUMMYFUNCTION("""COMPUTED_VALUE"""),"Yes")</f>
        <v>Yes</v>
      </c>
      <c r="Q12" s="2" t="str">
        <f>IFERROR(__xludf.DUMMYFUNCTION("""COMPUTED_VALUE"""),"Yes")</f>
        <v>Yes</v>
      </c>
      <c r="R12" s="2" t="str">
        <f>IFERROR(__xludf.DUMMYFUNCTION("""COMPUTED_VALUE"""),"Yes")</f>
        <v>Yes</v>
      </c>
      <c r="S12" s="2" t="str">
        <f>IFERROR(__xludf.DUMMYFUNCTION("""COMPUTED_VALUE"""),"No")</f>
        <v>No</v>
      </c>
      <c r="T12" s="2" t="str">
        <f>IFERROR(__xludf.DUMMYFUNCTION("""COMPUTED_VALUE"""),"Online")</f>
        <v>Online</v>
      </c>
      <c r="U12" s="2" t="str">
        <f>IFERROR(__xludf.DUMMYFUNCTION("""COMPUTED_VALUE"""),"No")</f>
        <v>No</v>
      </c>
      <c r="V12" s="2"/>
      <c r="W12" s="2"/>
      <c r="X12" s="2"/>
      <c r="Y12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2" s="2"/>
      <c r="AA12" s="2" t="str">
        <f>IFERROR(__xludf.DUMMYFUNCTION("""COMPUTED_VALUE"""),"None")</f>
        <v>None</v>
      </c>
      <c r="AB12" s="2" t="str">
        <f>IFERROR(__xludf.DUMMYFUNCTION("""COMPUTED_VALUE"""),"None")</f>
        <v>None</v>
      </c>
      <c r="AC12" s="2" t="str">
        <f>IFERROR(__xludf.DUMMYFUNCTION("""COMPUTED_VALUE"""),"Second Dose")</f>
        <v>Second Dose</v>
      </c>
    </row>
    <row r="13">
      <c r="A13" s="1">
        <f>IFERROR(__xludf.DUMMYFUNCTION("""COMPUTED_VALUE"""),44496.4960775)</f>
        <v>44496.49608</v>
      </c>
      <c r="B13" s="2" t="str">
        <f>IFERROR(__xludf.DUMMYFUNCTION("""COMPUTED_VALUE"""),"anjalikvs1@gmail.com")</f>
        <v>anjalikvs1@gmail.com</v>
      </c>
      <c r="C13" s="2" t="str">
        <f>IFERROR(__xludf.DUMMYFUNCTION("""COMPUTED_VALUE"""),"Anjali Kumari")</f>
        <v>Anjali Kumari</v>
      </c>
      <c r="D13" s="2" t="str">
        <f>IFERROR(__xludf.DUMMYFUNCTION("""COMPUTED_VALUE"""),"IV Year")</f>
        <v>IV Year</v>
      </c>
      <c r="E13" s="2" t="str">
        <f>IFERROR(__xludf.DUMMYFUNCTION("""COMPUTED_VALUE"""),"B.A. (Hons) Geography")</f>
        <v>B.A. (Hons) Geography</v>
      </c>
      <c r="F13" s="2" t="str">
        <f>IFERROR(__xludf.DUMMYFUNCTION("""COMPUTED_VALUE"""),"320")</f>
        <v>320</v>
      </c>
      <c r="G13" s="2"/>
      <c r="H13" s="2" t="str">
        <f>IFERROR(__xludf.DUMMYFUNCTION("""COMPUTED_VALUE"""),"Arif hussain ")</f>
        <v>Arif hussain </v>
      </c>
      <c r="I13" s="2" t="str">
        <f>IFERROR(__xludf.DUMMYFUNCTION("""COMPUTED_VALUE"""),"More than 5 hours")</f>
        <v>More than 5 hours</v>
      </c>
      <c r="J13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13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3" s="2">
        <f>IFERROR(__xludf.DUMMYFUNCTION("""COMPUTED_VALUE"""),9.0)</f>
        <v>9</v>
      </c>
      <c r="M13" s="2" t="str">
        <f>IFERROR(__xludf.DUMMYFUNCTION("""COMPUTED_VALUE"""),"Blended Learning (both)")</f>
        <v>Blended Learning (both)</v>
      </c>
      <c r="N13" s="2" t="str">
        <f>IFERROR(__xludf.DUMMYFUNCTION("""COMPUTED_VALUE"""),"Compulsion due to pandemic")</f>
        <v>Compulsion due to pandemic</v>
      </c>
      <c r="O13" s="2" t="str">
        <f>IFERROR(__xludf.DUMMYFUNCTION("""COMPUTED_VALUE"""),"Yes")</f>
        <v>Yes</v>
      </c>
      <c r="P13" s="2" t="str">
        <f>IFERROR(__xludf.DUMMYFUNCTION("""COMPUTED_VALUE"""),"Yes")</f>
        <v>Yes</v>
      </c>
      <c r="Q13" s="2" t="str">
        <f>IFERROR(__xludf.DUMMYFUNCTION("""COMPUTED_VALUE"""),"Yes")</f>
        <v>Yes</v>
      </c>
      <c r="R13" s="2" t="str">
        <f>IFERROR(__xludf.DUMMYFUNCTION("""COMPUTED_VALUE"""),"Yes")</f>
        <v>Yes</v>
      </c>
      <c r="S13" s="2" t="str">
        <f>IFERROR(__xludf.DUMMYFUNCTION("""COMPUTED_VALUE"""),"Yes")</f>
        <v>Yes</v>
      </c>
      <c r="T13" s="2" t="str">
        <f>IFERROR(__xludf.DUMMYFUNCTION("""COMPUTED_VALUE"""),"Online")</f>
        <v>Online</v>
      </c>
      <c r="U13" s="2" t="str">
        <f>IFERROR(__xludf.DUMMYFUNCTION("""COMPUTED_VALUE"""),"Yes")</f>
        <v>Yes</v>
      </c>
      <c r="V13" s="2" t="str">
        <f>IFERROR(__xludf.DUMMYFUNCTION("""COMPUTED_VALUE"""),"No")</f>
        <v>No</v>
      </c>
      <c r="W13" s="2"/>
      <c r="X13" s="2" t="str">
        <f>IFERROR(__xludf.DUMMYFUNCTION("""COMPUTED_VALUE"""),"Yes")</f>
        <v>Yes</v>
      </c>
      <c r="Y1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3" s="2" t="str">
        <f>IFERROR(__xludf.DUMMYFUNCTION("""COMPUTED_VALUE"""),"Calming myself")</f>
        <v>Calming myself</v>
      </c>
      <c r="AA13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3" s="2" t="str">
        <f>IFERROR(__xludf.DUMMYFUNCTION("""COMPUTED_VALUE"""),"None")</f>
        <v>None</v>
      </c>
      <c r="AC13" s="2" t="str">
        <f>IFERROR(__xludf.DUMMYFUNCTION("""COMPUTED_VALUE"""),"Second Dose")</f>
        <v>Second Dose</v>
      </c>
    </row>
    <row r="14">
      <c r="A14" s="1">
        <f>IFERROR(__xludf.DUMMYFUNCTION("""COMPUTED_VALUE"""),44496.49636456018)</f>
        <v>44496.49636</v>
      </c>
      <c r="B14" s="2" t="str">
        <f>IFERROR(__xludf.DUMMYFUNCTION("""COMPUTED_VALUE"""),"goyalaashima1999@gmail.com")</f>
        <v>goyalaashima1999@gmail.com</v>
      </c>
      <c r="C14" s="2" t="str">
        <f>IFERROR(__xludf.DUMMYFUNCTION("""COMPUTED_VALUE"""),"Ashima Goyal")</f>
        <v>Ashima Goyal</v>
      </c>
      <c r="D14" s="2" t="str">
        <f>IFERROR(__xludf.DUMMYFUNCTION("""COMPUTED_VALUE"""),"III Year")</f>
        <v>III Year</v>
      </c>
      <c r="E14" s="2" t="str">
        <f>IFERROR(__xludf.DUMMYFUNCTION("""COMPUTED_VALUE"""),"B.A. (Hons) Geography")</f>
        <v>B.A. (Hons) Geography</v>
      </c>
      <c r="F14" s="2" t="str">
        <f>IFERROR(__xludf.DUMMYFUNCTION("""COMPUTED_VALUE"""),"19/0109")</f>
        <v>19/0109</v>
      </c>
      <c r="G14" s="2">
        <f>IFERROR(__xludf.DUMMYFUNCTION("""COMPUTED_VALUE"""),7.678513968E9)</f>
        <v>7678513968</v>
      </c>
      <c r="H14" s="2" t="str">
        <f>IFERROR(__xludf.DUMMYFUNCTION("""COMPUTED_VALUE"""),"Mr. Arif Hussain")</f>
        <v>Mr. Arif Hussain</v>
      </c>
      <c r="I14" s="2" t="str">
        <f>IFERROR(__xludf.DUMMYFUNCTION("""COMPUTED_VALUE"""),"More than 5 hours")</f>
        <v>More than 5 hours</v>
      </c>
      <c r="J14" s="2" t="str">
        <f>IFERROR(__xludf.DUMMYFUNCTION("""COMPUTED_VALUE"""),"Time saved in travelling, Convenience to outstation students")</f>
        <v>Time saved in travelling, Convenience to outstation students</v>
      </c>
      <c r="K14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4" s="2">
        <f>IFERROR(__xludf.DUMMYFUNCTION("""COMPUTED_VALUE"""),7.0)</f>
        <v>7</v>
      </c>
      <c r="M14" s="2" t="str">
        <f>IFERROR(__xludf.DUMMYFUNCTION("""COMPUTED_VALUE"""),"Blended Learning (both)")</f>
        <v>Blended Learning (both)</v>
      </c>
      <c r="N14" s="2" t="str">
        <f>IFERROR(__xludf.DUMMYFUNCTION("""COMPUTED_VALUE"""),"Compulsion due to pandemic")</f>
        <v>Compulsion due to pandemic</v>
      </c>
      <c r="O14" s="2" t="str">
        <f>IFERROR(__xludf.DUMMYFUNCTION("""COMPUTED_VALUE"""),"Yes")</f>
        <v>Yes</v>
      </c>
      <c r="P14" s="2" t="str">
        <f>IFERROR(__xludf.DUMMYFUNCTION("""COMPUTED_VALUE"""),"Yes")</f>
        <v>Yes</v>
      </c>
      <c r="Q14" s="2" t="str">
        <f>IFERROR(__xludf.DUMMYFUNCTION("""COMPUTED_VALUE"""),"Yes")</f>
        <v>Yes</v>
      </c>
      <c r="R14" s="2" t="str">
        <f>IFERROR(__xludf.DUMMYFUNCTION("""COMPUTED_VALUE"""),"Yes")</f>
        <v>Yes</v>
      </c>
      <c r="S14" s="2" t="str">
        <f>IFERROR(__xludf.DUMMYFUNCTION("""COMPUTED_VALUE"""),"Yes")</f>
        <v>Yes</v>
      </c>
      <c r="T14" s="2" t="str">
        <f>IFERROR(__xludf.DUMMYFUNCTION("""COMPUTED_VALUE"""),"Offline")</f>
        <v>Offline</v>
      </c>
      <c r="U14" s="2" t="str">
        <f>IFERROR(__xludf.DUMMYFUNCTION("""COMPUTED_VALUE"""),"No")</f>
        <v>No</v>
      </c>
      <c r="V14" s="2" t="str">
        <f>IFERROR(__xludf.DUMMYFUNCTION("""COMPUTED_VALUE"""),"Yes")</f>
        <v>Yes</v>
      </c>
      <c r="W14" s="2" t="str">
        <f>IFERROR(__xludf.DUMMYFUNCTION("""COMPUTED_VALUE"""),"To have a clear decision for future either for offline/online classes")</f>
        <v>To have a clear decision for future either for offline/online classes</v>
      </c>
      <c r="X14" s="2" t="str">
        <f>IFERROR(__xludf.DUMMYFUNCTION("""COMPUTED_VALUE"""),"Sometimes")</f>
        <v>Sometimes</v>
      </c>
      <c r="Y14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4" s="2" t="str">
        <f>IFERROR(__xludf.DUMMYFUNCTION("""COMPUTED_VALUE"""),"Meditation")</f>
        <v>Meditation</v>
      </c>
      <c r="AA14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4" s="2" t="str">
        <f>IFERROR(__xludf.DUMMYFUNCTION("""COMPUTED_VALUE"""),"None")</f>
        <v>None</v>
      </c>
      <c r="AC14" s="2" t="str">
        <f>IFERROR(__xludf.DUMMYFUNCTION("""COMPUTED_VALUE"""),"Second Dose")</f>
        <v>Second Dose</v>
      </c>
    </row>
    <row r="15">
      <c r="A15" s="1">
        <f>IFERROR(__xludf.DUMMYFUNCTION("""COMPUTED_VALUE"""),44496.49642319445)</f>
        <v>44496.49642</v>
      </c>
      <c r="B15" s="2" t="str">
        <f>IFERROR(__xludf.DUMMYFUNCTION("""COMPUTED_VALUE"""),"eurekadah@gmail.com")</f>
        <v>eurekadah@gmail.com</v>
      </c>
      <c r="C15" s="2" t="str">
        <f>IFERROR(__xludf.DUMMYFUNCTION("""COMPUTED_VALUE"""),"Eureka")</f>
        <v>Eureka</v>
      </c>
      <c r="D15" s="2" t="str">
        <f>IFERROR(__xludf.DUMMYFUNCTION("""COMPUTED_VALUE"""),"III Year")</f>
        <v>III Year</v>
      </c>
      <c r="E15" s="2" t="str">
        <f>IFERROR(__xludf.DUMMYFUNCTION("""COMPUTED_VALUE"""),"B.A. (Hons) Geography")</f>
        <v>B.A. (Hons) Geography</v>
      </c>
      <c r="F15" s="2" t="str">
        <f>IFERROR(__xludf.DUMMYFUNCTION("""COMPUTED_VALUE"""),"19/0195")</f>
        <v>19/0195</v>
      </c>
      <c r="G15" s="2">
        <f>IFERROR(__xludf.DUMMYFUNCTION("""COMPUTED_VALUE"""),9.811601663E9)</f>
        <v>9811601663</v>
      </c>
      <c r="H15" s="2" t="str">
        <f>IFERROR(__xludf.DUMMYFUNCTION("""COMPUTED_VALUE"""),"Md. Arif Hussain sir")</f>
        <v>Md. Arif Hussain sir</v>
      </c>
      <c r="I15" s="2" t="str">
        <f>IFERROR(__xludf.DUMMYFUNCTION("""COMPUTED_VALUE"""),"More than 5 hours")</f>
        <v>More than 5 hours</v>
      </c>
      <c r="J15" s="2" t="str">
        <f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K15" s="2"/>
      <c r="L15" s="2">
        <f>IFERROR(__xludf.DUMMYFUNCTION("""COMPUTED_VALUE"""),10.0)</f>
        <v>10</v>
      </c>
      <c r="M15" s="2" t="str">
        <f>IFERROR(__xludf.DUMMYFUNCTION("""COMPUTED_VALUE"""),"Online")</f>
        <v>Online</v>
      </c>
      <c r="N15" s="2" t="str">
        <f>IFERROR(__xludf.DUMMYFUNCTION("""COMPUTED_VALUE"""),"Satisfactory")</f>
        <v>Satisfactory</v>
      </c>
      <c r="O15" s="2" t="str">
        <f>IFERROR(__xludf.DUMMYFUNCTION("""COMPUTED_VALUE"""),"Yes")</f>
        <v>Yes</v>
      </c>
      <c r="P15" s="2" t="str">
        <f>IFERROR(__xludf.DUMMYFUNCTION("""COMPUTED_VALUE"""),"Yes")</f>
        <v>Yes</v>
      </c>
      <c r="Q15" s="2" t="str">
        <f>IFERROR(__xludf.DUMMYFUNCTION("""COMPUTED_VALUE"""),"Yes")</f>
        <v>Yes</v>
      </c>
      <c r="R15" s="2" t="str">
        <f>IFERROR(__xludf.DUMMYFUNCTION("""COMPUTED_VALUE"""),"Yes")</f>
        <v>Yes</v>
      </c>
      <c r="S15" s="2" t="str">
        <f>IFERROR(__xludf.DUMMYFUNCTION("""COMPUTED_VALUE"""),"No")</f>
        <v>No</v>
      </c>
      <c r="T15" s="2" t="str">
        <f>IFERROR(__xludf.DUMMYFUNCTION("""COMPUTED_VALUE"""),"Online")</f>
        <v>Online</v>
      </c>
      <c r="U15" s="2" t="str">
        <f>IFERROR(__xludf.DUMMYFUNCTION("""COMPUTED_VALUE"""),"Yes")</f>
        <v>Yes</v>
      </c>
      <c r="V15" s="2" t="str">
        <f>IFERROR(__xludf.DUMMYFUNCTION("""COMPUTED_VALUE"""),"More trips and out station journeys")</f>
        <v>More trips and out station journeys</v>
      </c>
      <c r="W15" s="2" t="str">
        <f>IFERROR(__xludf.DUMMYFUNCTION("""COMPUTED_VALUE"""),"Personal guidance")</f>
        <v>Personal guidance</v>
      </c>
      <c r="X15" s="2" t="str">
        <f>IFERROR(__xludf.DUMMYFUNCTION("""COMPUTED_VALUE"""),"Not particularly")</f>
        <v>Not particularly</v>
      </c>
      <c r="Y15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5" s="2" t="str">
        <f>IFERROR(__xludf.DUMMYFUNCTION("""COMPUTED_VALUE"""),"Self care and mindfulness")</f>
        <v>Self care and mindfulness</v>
      </c>
      <c r="AA15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5" s="2" t="str">
        <f>IFERROR(__xludf.DUMMYFUNCTION("""COMPUTED_VALUE"""),"Mild: Symptoms effectively managed at home")</f>
        <v>Mild: Symptoms effectively managed at home</v>
      </c>
      <c r="AC15" s="2" t="str">
        <f>IFERROR(__xludf.DUMMYFUNCTION("""COMPUTED_VALUE"""),"First Dose")</f>
        <v>First Dose</v>
      </c>
    </row>
    <row r="16">
      <c r="A16" s="1">
        <f>IFERROR(__xludf.DUMMYFUNCTION("""COMPUTED_VALUE"""),44496.49677065972)</f>
        <v>44496.49677</v>
      </c>
      <c r="B16" s="2" t="str">
        <f>IFERROR(__xludf.DUMMYFUNCTION("""COMPUTED_VALUE"""),"anshubhr1@gmail.com")</f>
        <v>anshubhr1@gmail.com</v>
      </c>
      <c r="C16" s="2" t="str">
        <f>IFERROR(__xludf.DUMMYFUNCTION("""COMPUTED_VALUE"""),"Anshu Yadav")</f>
        <v>Anshu Yadav</v>
      </c>
      <c r="D16" s="2" t="str">
        <f>IFERROR(__xludf.DUMMYFUNCTION("""COMPUTED_VALUE"""),"III Year")</f>
        <v>III Year</v>
      </c>
      <c r="E16" s="2" t="str">
        <f>IFERROR(__xludf.DUMMYFUNCTION("""COMPUTED_VALUE"""),"B.A. (Hons) Geography")</f>
        <v>B.A. (Hons) Geography</v>
      </c>
      <c r="F16" s="2" t="str">
        <f>IFERROR(__xludf.DUMMYFUNCTION("""COMPUTED_VALUE"""),"19/0586")</f>
        <v>19/0586</v>
      </c>
      <c r="G16" s="2">
        <f>IFERROR(__xludf.DUMMYFUNCTION("""COMPUTED_VALUE"""),9.887926957E9)</f>
        <v>9887926957</v>
      </c>
      <c r="H16" s="2" t="str">
        <f>IFERROR(__xludf.DUMMYFUNCTION("""COMPUTED_VALUE"""),"Mr. Arif ")</f>
        <v>Mr. Arif </v>
      </c>
      <c r="I16" s="2" t="str">
        <f>IFERROR(__xludf.DUMMYFUNCTION("""COMPUTED_VALUE"""),"More than 5 hours")</f>
        <v>More than 5 hours</v>
      </c>
      <c r="J16" s="2" t="str">
        <f>IFERROR(__xludf.DUMMYFUNCTION("""COMPUTED_VALUE"""),"Convenience to outstation students")</f>
        <v>Convenience to outstation students</v>
      </c>
      <c r="K16" s="2" t="str">
        <f>IFERROR(__xludf.DUMMYFUNCTION("""COMPUTED_VALUE"""),"Lack of physical interaction and personal touch ‘")</f>
        <v>Lack of physical interaction and personal touch ‘</v>
      </c>
      <c r="L16" s="2">
        <f>IFERROR(__xludf.DUMMYFUNCTION("""COMPUTED_VALUE"""),1.0)</f>
        <v>1</v>
      </c>
      <c r="M16" s="2" t="str">
        <f>IFERROR(__xludf.DUMMYFUNCTION("""COMPUTED_VALUE"""),"Blended Learning (both)")</f>
        <v>Blended Learning (both)</v>
      </c>
      <c r="N16" s="2" t="str">
        <f>IFERROR(__xludf.DUMMYFUNCTION("""COMPUTED_VALUE"""),"Compulsion due to pandemic")</f>
        <v>Compulsion due to pandemic</v>
      </c>
      <c r="O16" s="2" t="str">
        <f>IFERROR(__xludf.DUMMYFUNCTION("""COMPUTED_VALUE"""),"Yes")</f>
        <v>Yes</v>
      </c>
      <c r="P16" s="2" t="str">
        <f>IFERROR(__xludf.DUMMYFUNCTION("""COMPUTED_VALUE"""),"Yes")</f>
        <v>Yes</v>
      </c>
      <c r="Q16" s="2" t="str">
        <f>IFERROR(__xludf.DUMMYFUNCTION("""COMPUTED_VALUE"""),"Yes")</f>
        <v>Yes</v>
      </c>
      <c r="R16" s="2" t="str">
        <f>IFERROR(__xludf.DUMMYFUNCTION("""COMPUTED_VALUE"""),"No")</f>
        <v>No</v>
      </c>
      <c r="S16" s="2" t="str">
        <f>IFERROR(__xludf.DUMMYFUNCTION("""COMPUTED_VALUE"""),"Yes")</f>
        <v>Yes</v>
      </c>
      <c r="T16" s="2" t="str">
        <f>IFERROR(__xludf.DUMMYFUNCTION("""COMPUTED_VALUE"""),"Offline")</f>
        <v>Offline</v>
      </c>
      <c r="U16" s="2" t="str">
        <f>IFERROR(__xludf.DUMMYFUNCTION("""COMPUTED_VALUE"""),"No")</f>
        <v>No</v>
      </c>
      <c r="V16" s="2" t="str">
        <f>IFERROR(__xludf.DUMMYFUNCTION("""COMPUTED_VALUE"""),"No")</f>
        <v>No</v>
      </c>
      <c r="W16" s="2" t="str">
        <f>IFERROR(__xludf.DUMMYFUNCTION("""COMPUTED_VALUE"""),"Nil")</f>
        <v>Nil</v>
      </c>
      <c r="X16" s="2" t="str">
        <f>IFERROR(__xludf.DUMMYFUNCTION("""COMPUTED_VALUE"""),"-")</f>
        <v>-</v>
      </c>
      <c r="Y16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16" s="2" t="str">
        <f>IFERROR(__xludf.DUMMYFUNCTION("""COMPUTED_VALUE"""),"Can't deal with it ")</f>
        <v>Can't deal with it </v>
      </c>
      <c r="AA16" s="2" t="str">
        <f>IFERROR(__xludf.DUMMYFUNCTION("""COMPUTED_VALUE"""),"None")</f>
        <v>None</v>
      </c>
      <c r="AB16" s="2" t="str">
        <f>IFERROR(__xludf.DUMMYFUNCTION("""COMPUTED_VALUE"""),"None")</f>
        <v>None</v>
      </c>
      <c r="AC16" s="2" t="str">
        <f>IFERROR(__xludf.DUMMYFUNCTION("""COMPUTED_VALUE"""),"Second Dose")</f>
        <v>Second Dose</v>
      </c>
    </row>
    <row r="17">
      <c r="A17" s="1">
        <f>IFERROR(__xludf.DUMMYFUNCTION("""COMPUTED_VALUE"""),44496.49680105324)</f>
        <v>44496.4968</v>
      </c>
      <c r="B17" s="2" t="str">
        <f>IFERROR(__xludf.DUMMYFUNCTION("""COMPUTED_VALUE"""),"jyotire37@gmail.com")</f>
        <v>jyotire37@gmail.com</v>
      </c>
      <c r="C17" s="2" t="str">
        <f>IFERROR(__xludf.DUMMYFUNCTION("""COMPUTED_VALUE"""),"Jyoti")</f>
        <v>Jyoti</v>
      </c>
      <c r="D17" s="2" t="str">
        <f>IFERROR(__xludf.DUMMYFUNCTION("""COMPUTED_VALUE"""),"III Year")</f>
        <v>III Year</v>
      </c>
      <c r="E17" s="2" t="str">
        <f>IFERROR(__xludf.DUMMYFUNCTION("""COMPUTED_VALUE"""),"B.A. (Hons) Geography")</f>
        <v>B.A. (Hons) Geography</v>
      </c>
      <c r="F17" s="2" t="str">
        <f>IFERROR(__xludf.DUMMYFUNCTION("""COMPUTED_VALUE"""),"131")</f>
        <v>131</v>
      </c>
      <c r="G17" s="2"/>
      <c r="H17" s="2"/>
      <c r="I17" s="2" t="str">
        <f>IFERROR(__xludf.DUMMYFUNCTION("""COMPUTED_VALUE"""),"More than 5 hours")</f>
        <v>More than 5 hours</v>
      </c>
      <c r="J17" s="2" t="str">
        <f>IFERROR(__xludf.DUMMYFUNCTION("""COMPUTED_VALUE"""),"Time saved in travelling")</f>
        <v>Time saved in travelling</v>
      </c>
      <c r="K17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17" s="2">
        <f>IFERROR(__xludf.DUMMYFUNCTION("""COMPUTED_VALUE"""),4.0)</f>
        <v>4</v>
      </c>
      <c r="M17" s="2" t="str">
        <f>IFERROR(__xludf.DUMMYFUNCTION("""COMPUTED_VALUE"""),"Blended Learning (both)")</f>
        <v>Blended Learning (both)</v>
      </c>
      <c r="N17" s="2" t="str">
        <f>IFERROR(__xludf.DUMMYFUNCTION("""COMPUTED_VALUE"""),"Compulsion due to pandemic")</f>
        <v>Compulsion due to pandemic</v>
      </c>
      <c r="O17" s="2" t="str">
        <f>IFERROR(__xludf.DUMMYFUNCTION("""COMPUTED_VALUE"""),"Yes")</f>
        <v>Yes</v>
      </c>
      <c r="P17" s="2" t="str">
        <f>IFERROR(__xludf.DUMMYFUNCTION("""COMPUTED_VALUE"""),"Yes")</f>
        <v>Yes</v>
      </c>
      <c r="Q17" s="2" t="str">
        <f>IFERROR(__xludf.DUMMYFUNCTION("""COMPUTED_VALUE"""),"Yes")</f>
        <v>Yes</v>
      </c>
      <c r="R17" s="2" t="str">
        <f>IFERROR(__xludf.DUMMYFUNCTION("""COMPUTED_VALUE"""),"Yes")</f>
        <v>Yes</v>
      </c>
      <c r="S17" s="2" t="str">
        <f>IFERROR(__xludf.DUMMYFUNCTION("""COMPUTED_VALUE"""),"Yes")</f>
        <v>Yes</v>
      </c>
      <c r="T17" s="2" t="str">
        <f>IFERROR(__xludf.DUMMYFUNCTION("""COMPUTED_VALUE"""),"Offline")</f>
        <v>Offline</v>
      </c>
      <c r="U17" s="2" t="str">
        <f>IFERROR(__xludf.DUMMYFUNCTION("""COMPUTED_VALUE"""),"Yes")</f>
        <v>Yes</v>
      </c>
      <c r="V17" s="2"/>
      <c r="W17" s="2"/>
      <c r="X17" s="2"/>
      <c r="Y17" s="2" t="str">
        <f>IFERROR(__xludf.DUMMYFUNCTION("""COMPUTED_VALUE"""),"None")</f>
        <v>None</v>
      </c>
      <c r="Z17" s="2"/>
      <c r="AA17" s="2" t="str">
        <f>IFERROR(__xludf.DUMMYFUNCTION("""COMPUTED_VALUE"""),"None")</f>
        <v>None</v>
      </c>
      <c r="AB17" s="2" t="str">
        <f>IFERROR(__xludf.DUMMYFUNCTION("""COMPUTED_VALUE"""),"Mild: Symptoms effectively managed at home")</f>
        <v>Mild: Symptoms effectively managed at home</v>
      </c>
      <c r="AC17" s="2" t="str">
        <f>IFERROR(__xludf.DUMMYFUNCTION("""COMPUTED_VALUE"""),"Second Dose")</f>
        <v>Second Dose</v>
      </c>
    </row>
    <row r="18">
      <c r="A18" s="1">
        <f>IFERROR(__xludf.DUMMYFUNCTION("""COMPUTED_VALUE"""),44496.497576724534)</f>
        <v>44496.49758</v>
      </c>
      <c r="B18" s="2" t="str">
        <f>IFERROR(__xludf.DUMMYFUNCTION("""COMPUTED_VALUE"""),"vcvinaychaudhary2018@gmail.com")</f>
        <v>vcvinaychaudhary2018@gmail.com</v>
      </c>
      <c r="C18" s="2" t="str">
        <f>IFERROR(__xludf.DUMMYFUNCTION("""COMPUTED_VALUE"""),"Kumari Vinay ")</f>
        <v>Kumari Vinay </v>
      </c>
      <c r="D18" s="2" t="str">
        <f>IFERROR(__xludf.DUMMYFUNCTION("""COMPUTED_VALUE"""),"III Year")</f>
        <v>III Year</v>
      </c>
      <c r="E18" s="2" t="str">
        <f>IFERROR(__xludf.DUMMYFUNCTION("""COMPUTED_VALUE"""),"B.A. (Hons) Geography")</f>
        <v>B.A. (Hons) Geography</v>
      </c>
      <c r="F18" s="2" t="str">
        <f>IFERROR(__xludf.DUMMYFUNCTION("""COMPUTED_VALUE"""),"19/0976 ")</f>
        <v>19/0976 </v>
      </c>
      <c r="G18" s="2">
        <f>IFERROR(__xludf.DUMMYFUNCTION("""COMPUTED_VALUE"""),8.810305389E9)</f>
        <v>8810305389</v>
      </c>
      <c r="H18" s="2" t="str">
        <f>IFERROR(__xludf.DUMMYFUNCTION("""COMPUTED_VALUE"""),"Arif Hussain")</f>
        <v>Arif Hussain</v>
      </c>
      <c r="I18" s="2" t="str">
        <f>IFERROR(__xludf.DUMMYFUNCTION("""COMPUTED_VALUE"""),"More than 5 hours")</f>
        <v>More than 5 hours</v>
      </c>
      <c r="J18" s="2" t="str">
        <f>IFERROR(__xludf.DUMMYFUNCTION("""COMPUTED_VALUE"""),"Time saved in travelling")</f>
        <v>Time saved in travelling</v>
      </c>
      <c r="K18" s="2" t="str">
        <f>IFERROR(__xludf.DUMMYFUNCTION("""COMPUTED_VALUE"""),"Lack of physical interaction and personal touch ‘")</f>
        <v>Lack of physical interaction and personal touch ‘</v>
      </c>
      <c r="L18" s="2">
        <f>IFERROR(__xludf.DUMMYFUNCTION("""COMPUTED_VALUE"""),4.0)</f>
        <v>4</v>
      </c>
      <c r="M18" s="2" t="str">
        <f>IFERROR(__xludf.DUMMYFUNCTION("""COMPUTED_VALUE"""),"Offline")</f>
        <v>Offline</v>
      </c>
      <c r="N18" s="2" t="str">
        <f>IFERROR(__xludf.DUMMYFUNCTION("""COMPUTED_VALUE"""),"Compulsion due to pandemic")</f>
        <v>Compulsion due to pandemic</v>
      </c>
      <c r="O18" s="2" t="str">
        <f>IFERROR(__xludf.DUMMYFUNCTION("""COMPUTED_VALUE"""),"Yes")</f>
        <v>Yes</v>
      </c>
      <c r="P18" s="2" t="str">
        <f>IFERROR(__xludf.DUMMYFUNCTION("""COMPUTED_VALUE"""),"Yes")</f>
        <v>Yes</v>
      </c>
      <c r="Q18" s="2" t="str">
        <f>IFERROR(__xludf.DUMMYFUNCTION("""COMPUTED_VALUE"""),"Yes")</f>
        <v>Yes</v>
      </c>
      <c r="R18" s="2" t="str">
        <f>IFERROR(__xludf.DUMMYFUNCTION("""COMPUTED_VALUE"""),"No")</f>
        <v>No</v>
      </c>
      <c r="S18" s="2" t="str">
        <f>IFERROR(__xludf.DUMMYFUNCTION("""COMPUTED_VALUE"""),"Yes")</f>
        <v>Yes</v>
      </c>
      <c r="T18" s="2" t="str">
        <f>IFERROR(__xludf.DUMMYFUNCTION("""COMPUTED_VALUE"""),"Offline")</f>
        <v>Offline</v>
      </c>
      <c r="U18" s="2" t="str">
        <f>IFERROR(__xludf.DUMMYFUNCTION("""COMPUTED_VALUE"""),"No")</f>
        <v>No</v>
      </c>
      <c r="V18" s="2"/>
      <c r="W18" s="2"/>
      <c r="X18" s="2"/>
      <c r="Y18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8" s="2"/>
      <c r="AA18" s="2" t="str">
        <f>IFERROR(__xludf.DUMMYFUNCTION("""COMPUTED_VALUE"""),"None")</f>
        <v>None</v>
      </c>
      <c r="AB18" s="2" t="str">
        <f>IFERROR(__xludf.DUMMYFUNCTION("""COMPUTED_VALUE"""),"Mild: Symptoms effectively managed at home")</f>
        <v>Mild: Symptoms effectively managed at home</v>
      </c>
      <c r="AC18" s="2" t="str">
        <f>IFERROR(__xludf.DUMMYFUNCTION("""COMPUTED_VALUE"""),"First Dose")</f>
        <v>First Dose</v>
      </c>
    </row>
    <row r="19">
      <c r="A19" s="1">
        <f>IFERROR(__xludf.DUMMYFUNCTION("""COMPUTED_VALUE"""),44496.49776164352)</f>
        <v>44496.49776</v>
      </c>
      <c r="B19" s="2" t="str">
        <f>IFERROR(__xludf.DUMMYFUNCTION("""COMPUTED_VALUE"""),"ishasingh001235@gmail.com")</f>
        <v>ishasingh001235@gmail.com</v>
      </c>
      <c r="C19" s="2" t="str">
        <f>IFERROR(__xludf.DUMMYFUNCTION("""COMPUTED_VALUE"""),"Isha singh")</f>
        <v>Isha singh</v>
      </c>
      <c r="D19" s="2" t="str">
        <f>IFERROR(__xludf.DUMMYFUNCTION("""COMPUTED_VALUE"""),"III Year")</f>
        <v>III Year</v>
      </c>
      <c r="E19" s="2" t="str">
        <f>IFERROR(__xludf.DUMMYFUNCTION("""COMPUTED_VALUE"""),"B.A. (Hons) Geography")</f>
        <v>B.A. (Hons) Geography</v>
      </c>
      <c r="F19" s="2" t="str">
        <f>IFERROR(__xludf.DUMMYFUNCTION("""COMPUTED_VALUE"""),"19/0248")</f>
        <v>19/0248</v>
      </c>
      <c r="G19" s="2"/>
      <c r="H19" s="2" t="str">
        <f>IFERROR(__xludf.DUMMYFUNCTION("""COMPUTED_VALUE"""),"Arif Hussain")</f>
        <v>Arif Hussain</v>
      </c>
      <c r="I19" s="2" t="str">
        <f>IFERROR(__xludf.DUMMYFUNCTION("""COMPUTED_VALUE"""),"More than 5 hours")</f>
        <v>More than 5 hours</v>
      </c>
      <c r="J19" s="2" t="str">
        <f>IFERROR(__xludf.DUMMYFUNCTION("""COMPUTED_VALUE"""),"Convenience to outstation students")</f>
        <v>Convenience to outstation students</v>
      </c>
      <c r="K19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19" s="2">
        <f>IFERROR(__xludf.DUMMYFUNCTION("""COMPUTED_VALUE"""),5.0)</f>
        <v>5</v>
      </c>
      <c r="M19" s="2" t="str">
        <f>IFERROR(__xludf.DUMMYFUNCTION("""COMPUTED_VALUE"""),"Offline")</f>
        <v>Offline</v>
      </c>
      <c r="N19" s="2" t="str">
        <f>IFERROR(__xludf.DUMMYFUNCTION("""COMPUTED_VALUE"""),"Satisfactory")</f>
        <v>Satisfactory</v>
      </c>
      <c r="O19" s="2" t="str">
        <f>IFERROR(__xludf.DUMMYFUNCTION("""COMPUTED_VALUE"""),"Yes")</f>
        <v>Yes</v>
      </c>
      <c r="P19" s="2" t="str">
        <f>IFERROR(__xludf.DUMMYFUNCTION("""COMPUTED_VALUE"""),"Yes")</f>
        <v>Yes</v>
      </c>
      <c r="Q19" s="2" t="str">
        <f>IFERROR(__xludf.DUMMYFUNCTION("""COMPUTED_VALUE"""),"Yes")</f>
        <v>Yes</v>
      </c>
      <c r="R19" s="2" t="str">
        <f>IFERROR(__xludf.DUMMYFUNCTION("""COMPUTED_VALUE"""),"Yes")</f>
        <v>Yes</v>
      </c>
      <c r="S19" s="2" t="str">
        <f>IFERROR(__xludf.DUMMYFUNCTION("""COMPUTED_VALUE"""),"Yes")</f>
        <v>Yes</v>
      </c>
      <c r="T19" s="2" t="str">
        <f>IFERROR(__xludf.DUMMYFUNCTION("""COMPUTED_VALUE"""),"Online")</f>
        <v>Online</v>
      </c>
      <c r="U19" s="2" t="str">
        <f>IFERROR(__xludf.DUMMYFUNCTION("""COMPUTED_VALUE"""),"Yes")</f>
        <v>Yes</v>
      </c>
      <c r="V19" s="2" t="str">
        <f>IFERROR(__xludf.DUMMYFUNCTION("""COMPUTED_VALUE"""),"Just reopen the college in January for fests, seminar and other sports activities")</f>
        <v>Just reopen the college in January for fests, seminar and other sports activities</v>
      </c>
      <c r="W19" s="2" t="str">
        <f>IFERROR(__xludf.DUMMYFUNCTION("""COMPUTED_VALUE"""),"Guidance for the management of curriculum as well as the other general knowledge study")</f>
        <v>Guidance for the management of curriculum as well as the other general knowledge study</v>
      </c>
      <c r="X19" s="2" t="str">
        <f>IFERROR(__xludf.DUMMYFUNCTION("""COMPUTED_VALUE"""),"No")</f>
        <v>No</v>
      </c>
      <c r="Y19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9" s="2" t="str">
        <f>IFERROR(__xludf.DUMMYFUNCTION("""COMPUTED_VALUE"""),"Listening to Music")</f>
        <v>Listening to Music</v>
      </c>
      <c r="AA19" s="2" t="str">
        <f>IFERROR(__xludf.DUMMYFUNCTION("""COMPUTED_VALUE"""),"None")</f>
        <v>None</v>
      </c>
      <c r="AB19" s="2" t="str">
        <f>IFERROR(__xludf.DUMMYFUNCTION("""COMPUTED_VALUE"""),"Moderate: Symptoms severe and require brief hospitalization")</f>
        <v>Moderate: Symptoms severe and require brief hospitalization</v>
      </c>
      <c r="AC19" s="2" t="str">
        <f>IFERROR(__xludf.DUMMYFUNCTION("""COMPUTED_VALUE"""),"First Dose")</f>
        <v>First Dose</v>
      </c>
    </row>
    <row r="20">
      <c r="A20" s="1">
        <f>IFERROR(__xludf.DUMMYFUNCTION("""COMPUTED_VALUE"""),44496.49778027778)</f>
        <v>44496.49778</v>
      </c>
      <c r="B20" s="2" t="str">
        <f>IFERROR(__xludf.DUMMYFUNCTION("""COMPUTED_VALUE"""),"goswamianushi@gmail.com")</f>
        <v>goswamianushi@gmail.com</v>
      </c>
      <c r="C20" s="2" t="str">
        <f>IFERROR(__xludf.DUMMYFUNCTION("""COMPUTED_VALUE"""),"Anushi Goswami")</f>
        <v>Anushi Goswami</v>
      </c>
      <c r="D20" s="2" t="str">
        <f>IFERROR(__xludf.DUMMYFUNCTION("""COMPUTED_VALUE"""),"III Year")</f>
        <v>III Year</v>
      </c>
      <c r="E20" s="2" t="str">
        <f>IFERROR(__xludf.DUMMYFUNCTION("""COMPUTED_VALUE"""),"B.A. (Hons) Geography")</f>
        <v>B.A. (Hons) Geography</v>
      </c>
      <c r="F20" s="2" t="str">
        <f>IFERROR(__xludf.DUMMYFUNCTION("""COMPUTED_VALUE"""),"19/0991")</f>
        <v>19/0991</v>
      </c>
      <c r="G20" s="2">
        <f>IFERROR(__xludf.DUMMYFUNCTION("""COMPUTED_VALUE"""),9.118666337E9)</f>
        <v>9118666337</v>
      </c>
      <c r="H20" s="2" t="str">
        <f>IFERROR(__xludf.DUMMYFUNCTION("""COMPUTED_VALUE"""),"Mr. Md Arif Hussain")</f>
        <v>Mr. Md Arif Hussain</v>
      </c>
      <c r="I20" s="2" t="str">
        <f>IFERROR(__xludf.DUMMYFUNCTION("""COMPUTED_VALUE"""),"More than 5 hours")</f>
        <v>More than 5 hours</v>
      </c>
      <c r="J20" s="2" t="str">
        <f>IFERROR(__xludf.DUMMYFUNCTION("""COMPUTED_VALUE"""),"Time saved in travelling")</f>
        <v>Time saved in travelling</v>
      </c>
      <c r="K20" s="2" t="str">
        <f>IFERROR(__xludf.DUMMYFUNCTION("""COMPUTED_VALUE"""),"Lack of physical interaction and personal touch ‘")</f>
        <v>Lack of physical interaction and personal touch ‘</v>
      </c>
      <c r="L20" s="2">
        <f>IFERROR(__xludf.DUMMYFUNCTION("""COMPUTED_VALUE"""),4.0)</f>
        <v>4</v>
      </c>
      <c r="M20" s="2" t="str">
        <f>IFERROR(__xludf.DUMMYFUNCTION("""COMPUTED_VALUE"""),"Blended Learning (both)")</f>
        <v>Blended Learning (both)</v>
      </c>
      <c r="N20" s="2"/>
      <c r="O20" s="2" t="str">
        <f>IFERROR(__xludf.DUMMYFUNCTION("""COMPUTED_VALUE"""),"Yes")</f>
        <v>Yes</v>
      </c>
      <c r="P20" s="2" t="str">
        <f>IFERROR(__xludf.DUMMYFUNCTION("""COMPUTED_VALUE"""),"Yes")</f>
        <v>Yes</v>
      </c>
      <c r="Q20" s="2" t="str">
        <f>IFERROR(__xludf.DUMMYFUNCTION("""COMPUTED_VALUE"""),"Yes")</f>
        <v>Yes</v>
      </c>
      <c r="R20" s="2" t="str">
        <f>IFERROR(__xludf.DUMMYFUNCTION("""COMPUTED_VALUE"""),"No")</f>
        <v>No</v>
      </c>
      <c r="S20" s="2" t="str">
        <f>IFERROR(__xludf.DUMMYFUNCTION("""COMPUTED_VALUE"""),"Yes")</f>
        <v>Yes</v>
      </c>
      <c r="T20" s="2" t="str">
        <f>IFERROR(__xludf.DUMMYFUNCTION("""COMPUTED_VALUE"""),"Online")</f>
        <v>Online</v>
      </c>
      <c r="U20" s="2" t="str">
        <f>IFERROR(__xludf.DUMMYFUNCTION("""COMPUTED_VALUE"""),"No")</f>
        <v>No</v>
      </c>
      <c r="V20" s="2" t="str">
        <f>IFERROR(__xludf.DUMMYFUNCTION("""COMPUTED_VALUE"""),"No")</f>
        <v>No</v>
      </c>
      <c r="W20" s="2"/>
      <c r="X20" s="2"/>
      <c r="Y20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0" s="2"/>
      <c r="AA20" s="2" t="str">
        <f>IFERROR(__xludf.DUMMYFUNCTION("""COMPUTED_VALUE"""),"None")</f>
        <v>None</v>
      </c>
      <c r="AB20" s="2" t="str">
        <f>IFERROR(__xludf.DUMMYFUNCTION("""COMPUTED_VALUE"""),"Mild: Symptoms effectively managed at home")</f>
        <v>Mild: Symptoms effectively managed at home</v>
      </c>
      <c r="AC20" s="2" t="str">
        <f>IFERROR(__xludf.DUMMYFUNCTION("""COMPUTED_VALUE"""),"Second Dose")</f>
        <v>Second Dose</v>
      </c>
    </row>
    <row r="21">
      <c r="A21" s="1">
        <f>IFERROR(__xludf.DUMMYFUNCTION("""COMPUTED_VALUE"""),44496.498171851854)</f>
        <v>44496.49817</v>
      </c>
      <c r="B21" s="2" t="str">
        <f>IFERROR(__xludf.DUMMYFUNCTION("""COMPUTED_VALUE"""),"diksha28072001@gmail.com")</f>
        <v>diksha28072001@gmail.com</v>
      </c>
      <c r="C21" s="2" t="str">
        <f>IFERROR(__xludf.DUMMYFUNCTION("""COMPUTED_VALUE"""),"Diksha")</f>
        <v>Diksha</v>
      </c>
      <c r="D21" s="2" t="str">
        <f>IFERROR(__xludf.DUMMYFUNCTION("""COMPUTED_VALUE"""),"III Year")</f>
        <v>III Year</v>
      </c>
      <c r="E21" s="2" t="str">
        <f>IFERROR(__xludf.DUMMYFUNCTION("""COMPUTED_VALUE"""),"B.A. (Hons) Geography")</f>
        <v>B.A. (Hons) Geography</v>
      </c>
      <c r="F21" s="2" t="str">
        <f>IFERROR(__xludf.DUMMYFUNCTION("""COMPUTED_VALUE"""),"19/0548")</f>
        <v>19/0548</v>
      </c>
      <c r="G21" s="2"/>
      <c r="H21" s="2" t="str">
        <f>IFERROR(__xludf.DUMMYFUNCTION("""COMPUTED_VALUE"""),"Mr. Afir")</f>
        <v>Mr. Afir</v>
      </c>
      <c r="I21" s="2" t="str">
        <f>IFERROR(__xludf.DUMMYFUNCTION("""COMPUTED_VALUE"""),"More than 5 hours")</f>
        <v>More than 5 hours</v>
      </c>
      <c r="J21" s="2" t="str">
        <f>IFERROR(__xludf.DUMMYFUNCTION("""COMPUTED_VALUE"""),"Time saved in travelling")</f>
        <v>Time saved in travelling</v>
      </c>
      <c r="K21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21" s="2">
        <f>IFERROR(__xludf.DUMMYFUNCTION("""COMPUTED_VALUE"""),5.0)</f>
        <v>5</v>
      </c>
      <c r="M21" s="2" t="str">
        <f>IFERROR(__xludf.DUMMYFUNCTION("""COMPUTED_VALUE"""),"Blended Learning (both)")</f>
        <v>Blended Learning (both)</v>
      </c>
      <c r="N21" s="2" t="str">
        <f>IFERROR(__xludf.DUMMYFUNCTION("""COMPUTED_VALUE"""),"Compulsion due to pandemic")</f>
        <v>Compulsion due to pandemic</v>
      </c>
      <c r="O21" s="2" t="str">
        <f>IFERROR(__xludf.DUMMYFUNCTION("""COMPUTED_VALUE"""),"Yes")</f>
        <v>Yes</v>
      </c>
      <c r="P21" s="2" t="str">
        <f>IFERROR(__xludf.DUMMYFUNCTION("""COMPUTED_VALUE"""),"Yes")</f>
        <v>Yes</v>
      </c>
      <c r="Q21" s="2" t="str">
        <f>IFERROR(__xludf.DUMMYFUNCTION("""COMPUTED_VALUE"""),"Yes")</f>
        <v>Yes</v>
      </c>
      <c r="R21" s="2" t="str">
        <f>IFERROR(__xludf.DUMMYFUNCTION("""COMPUTED_VALUE"""),"Yes")</f>
        <v>Yes</v>
      </c>
      <c r="S21" s="2" t="str">
        <f>IFERROR(__xludf.DUMMYFUNCTION("""COMPUTED_VALUE"""),"Yes")</f>
        <v>Yes</v>
      </c>
      <c r="T21" s="2" t="str">
        <f>IFERROR(__xludf.DUMMYFUNCTION("""COMPUTED_VALUE"""),"Online")</f>
        <v>Online</v>
      </c>
      <c r="U21" s="2" t="str">
        <f>IFERROR(__xludf.DUMMYFUNCTION("""COMPUTED_VALUE"""),"No")</f>
        <v>No</v>
      </c>
      <c r="V21" s="2" t="str">
        <f>IFERROR(__xludf.DUMMYFUNCTION("""COMPUTED_VALUE"""),"No")</f>
        <v>No</v>
      </c>
      <c r="W21" s="2" t="str">
        <f>IFERROR(__xludf.DUMMYFUNCTION("""COMPUTED_VALUE"""),".")</f>
        <v>.</v>
      </c>
      <c r="X21" s="2" t="str">
        <f>IFERROR(__xludf.DUMMYFUNCTION("""COMPUTED_VALUE"""),"Yes")</f>
        <v>Yes</v>
      </c>
      <c r="Y21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21" s="2" t="str">
        <f>IFERROR(__xludf.DUMMYFUNCTION("""COMPUTED_VALUE"""),"Not attending classes ")</f>
        <v>Not attending classes </v>
      </c>
      <c r="AA21" s="2" t="str">
        <f>IFERROR(__xludf.DUMMYFUNCTION("""COMPUTED_VALUE"""),"None")</f>
        <v>None</v>
      </c>
      <c r="AB21" s="2" t="str">
        <f>IFERROR(__xludf.DUMMYFUNCTION("""COMPUTED_VALUE"""),"Mild: Symptoms effectively managed at home")</f>
        <v>Mild: Symptoms effectively managed at home</v>
      </c>
      <c r="AC21" s="2" t="str">
        <f>IFERROR(__xludf.DUMMYFUNCTION("""COMPUTED_VALUE"""),"First Dose")</f>
        <v>First Dose</v>
      </c>
    </row>
    <row r="22">
      <c r="A22" s="1">
        <f>IFERROR(__xludf.DUMMYFUNCTION("""COMPUTED_VALUE"""),44496.49945028935)</f>
        <v>44496.49945</v>
      </c>
      <c r="B22" s="2" t="str">
        <f>IFERROR(__xludf.DUMMYFUNCTION("""COMPUTED_VALUE"""),"komalkhatri63333@gmail.com")</f>
        <v>komalkhatri63333@gmail.com</v>
      </c>
      <c r="C22" s="2" t="str">
        <f>IFERROR(__xludf.DUMMYFUNCTION("""COMPUTED_VALUE"""),"Komal")</f>
        <v>Komal</v>
      </c>
      <c r="D22" s="2" t="str">
        <f>IFERROR(__xludf.DUMMYFUNCTION("""COMPUTED_VALUE"""),"III Year")</f>
        <v>III Year</v>
      </c>
      <c r="E22" s="2" t="str">
        <f>IFERROR(__xludf.DUMMYFUNCTION("""COMPUTED_VALUE"""),"B.A. (Hons) Geography")</f>
        <v>B.A. (Hons) Geography</v>
      </c>
      <c r="F22" s="2" t="str">
        <f>IFERROR(__xludf.DUMMYFUNCTION("""COMPUTED_VALUE"""),"19/0398")</f>
        <v>19/0398</v>
      </c>
      <c r="G22" s="2">
        <f>IFERROR(__xludf.DUMMYFUNCTION("""COMPUTED_VALUE"""),9.599672511E9)</f>
        <v>9599672511</v>
      </c>
      <c r="H22" s="2" t="str">
        <f>IFERROR(__xludf.DUMMYFUNCTION("""COMPUTED_VALUE"""),"Arif Hussain sir")</f>
        <v>Arif Hussain sir</v>
      </c>
      <c r="I22" s="2" t="str">
        <f>IFERROR(__xludf.DUMMYFUNCTION("""COMPUTED_VALUE"""),"3-4 hours")</f>
        <v>3-4 hours</v>
      </c>
      <c r="J22" s="2" t="str">
        <f>IFERROR(__xludf.DUMMYFUNCTION("""COMPUTED_VALUE"""),"Easy access to online study material")</f>
        <v>Easy access to online study material</v>
      </c>
      <c r="K22" s="2" t="str">
        <f>IFERROR(__xludf.DUMMYFUNCTION("""COMPUTED_VALUE"""),"Lack of physical interaction and personal touch ‘")</f>
        <v>Lack of physical interaction and personal touch ‘</v>
      </c>
      <c r="L22" s="2">
        <f>IFERROR(__xludf.DUMMYFUNCTION("""COMPUTED_VALUE"""),5.0)</f>
        <v>5</v>
      </c>
      <c r="M22" s="2" t="str">
        <f>IFERROR(__xludf.DUMMYFUNCTION("""COMPUTED_VALUE"""),"Offline")</f>
        <v>Offline</v>
      </c>
      <c r="N22" s="2" t="str">
        <f>IFERROR(__xludf.DUMMYFUNCTION("""COMPUTED_VALUE"""),"Compulsion due to pandemic")</f>
        <v>Compulsion due to pandemic</v>
      </c>
      <c r="O22" s="2" t="str">
        <f>IFERROR(__xludf.DUMMYFUNCTION("""COMPUTED_VALUE"""),"Yes")</f>
        <v>Yes</v>
      </c>
      <c r="P22" s="2" t="str">
        <f>IFERROR(__xludf.DUMMYFUNCTION("""COMPUTED_VALUE"""),"Yes")</f>
        <v>Yes</v>
      </c>
      <c r="Q22" s="2" t="str">
        <f>IFERROR(__xludf.DUMMYFUNCTION("""COMPUTED_VALUE"""),"Yes")</f>
        <v>Yes</v>
      </c>
      <c r="R22" s="2" t="str">
        <f>IFERROR(__xludf.DUMMYFUNCTION("""COMPUTED_VALUE"""),"Yes")</f>
        <v>Yes</v>
      </c>
      <c r="S22" s="2" t="str">
        <f>IFERROR(__xludf.DUMMYFUNCTION("""COMPUTED_VALUE"""),"Yes")</f>
        <v>Yes</v>
      </c>
      <c r="T22" s="2" t="str">
        <f>IFERROR(__xludf.DUMMYFUNCTION("""COMPUTED_VALUE"""),"Offline")</f>
        <v>Offline</v>
      </c>
      <c r="U22" s="2" t="str">
        <f>IFERROR(__xludf.DUMMYFUNCTION("""COMPUTED_VALUE"""),"No")</f>
        <v>No</v>
      </c>
      <c r="V22" s="2"/>
      <c r="W22" s="2" t="str">
        <f>IFERROR(__xludf.DUMMYFUNCTION("""COMPUTED_VALUE"""),"Future information of scholarships and opportunities")</f>
        <v>Future information of scholarships and opportunities</v>
      </c>
      <c r="X22" s="2"/>
      <c r="Y22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2" s="2"/>
      <c r="AA22" s="2" t="str">
        <f>IFERROR(__xludf.DUMMYFUNCTION("""COMPUTED_VALUE"""),"None")</f>
        <v>None</v>
      </c>
      <c r="AB22" s="2" t="str">
        <f>IFERROR(__xludf.DUMMYFUNCTION("""COMPUTED_VALUE"""),"None")</f>
        <v>None</v>
      </c>
      <c r="AC22" s="2" t="str">
        <f>IFERROR(__xludf.DUMMYFUNCTION("""COMPUTED_VALUE"""),"Second Dose")</f>
        <v>Second Dose</v>
      </c>
    </row>
    <row r="23">
      <c r="A23" s="1">
        <f>IFERROR(__xludf.DUMMYFUNCTION("""COMPUTED_VALUE"""),44496.50008976852)</f>
        <v>44496.50009</v>
      </c>
      <c r="B23" s="2" t="str">
        <f>IFERROR(__xludf.DUMMYFUNCTION("""COMPUTED_VALUE"""),"Navroopkaurgill72@gmail.com")</f>
        <v>Navroopkaurgill72@gmail.com</v>
      </c>
      <c r="C23" s="2" t="str">
        <f>IFERROR(__xludf.DUMMYFUNCTION("""COMPUTED_VALUE"""),"Navroop kaur ")</f>
        <v>Navroop kaur </v>
      </c>
      <c r="D23" s="2" t="str">
        <f>IFERROR(__xludf.DUMMYFUNCTION("""COMPUTED_VALUE"""),"III Year")</f>
        <v>III Year</v>
      </c>
      <c r="E23" s="2" t="str">
        <f>IFERROR(__xludf.DUMMYFUNCTION("""COMPUTED_VALUE"""),"B.A. (Hons) Geography")</f>
        <v>B.A. (Hons) Geography</v>
      </c>
      <c r="F23" s="2" t="str">
        <f>IFERROR(__xludf.DUMMYFUNCTION("""COMPUTED_VALUE"""),"0671")</f>
        <v>0671</v>
      </c>
      <c r="G23" s="2"/>
      <c r="H23" s="2" t="str">
        <f>IFERROR(__xludf.DUMMYFUNCTION("""COMPUTED_VALUE"""),"Prem Prakash ")</f>
        <v>Prem Prakash </v>
      </c>
      <c r="I23" s="2" t="str">
        <f>IFERROR(__xludf.DUMMYFUNCTION("""COMPUTED_VALUE"""),"More than 5 hours")</f>
        <v>More than 5 hours</v>
      </c>
      <c r="J23" s="2" t="str">
        <f>IFERROR(__xludf.DUMMYFUNCTION("""COMPUTED_VALUE"""),"Time saved in travelling")</f>
        <v>Time saved in travelling</v>
      </c>
      <c r="K23" s="2" t="str">
        <f>IFERROR(__xludf.DUMMYFUNCTION("""COMPUTED_VALUE"""),"Lack of physical interaction and personal touch ‘")</f>
        <v>Lack of physical interaction and personal touch ‘</v>
      </c>
      <c r="L23" s="2">
        <f>IFERROR(__xludf.DUMMYFUNCTION("""COMPUTED_VALUE"""),8.0)</f>
        <v>8</v>
      </c>
      <c r="M23" s="2" t="str">
        <f>IFERROR(__xludf.DUMMYFUNCTION("""COMPUTED_VALUE"""),"Blended Learning (both)")</f>
        <v>Blended Learning (both)</v>
      </c>
      <c r="N23" s="2" t="str">
        <f>IFERROR(__xludf.DUMMYFUNCTION("""COMPUTED_VALUE"""),"Satisfactory")</f>
        <v>Satisfactory</v>
      </c>
      <c r="O23" s="2" t="str">
        <f>IFERROR(__xludf.DUMMYFUNCTION("""COMPUTED_VALUE"""),"Yes")</f>
        <v>Yes</v>
      </c>
      <c r="P23" s="2" t="str">
        <f>IFERROR(__xludf.DUMMYFUNCTION("""COMPUTED_VALUE"""),"Yes")</f>
        <v>Yes</v>
      </c>
      <c r="Q23" s="2" t="str">
        <f>IFERROR(__xludf.DUMMYFUNCTION("""COMPUTED_VALUE"""),"Yes")</f>
        <v>Yes</v>
      </c>
      <c r="R23" s="2" t="str">
        <f>IFERROR(__xludf.DUMMYFUNCTION("""COMPUTED_VALUE"""),"Yes")</f>
        <v>Yes</v>
      </c>
      <c r="S23" s="2" t="str">
        <f>IFERROR(__xludf.DUMMYFUNCTION("""COMPUTED_VALUE"""),"Yes")</f>
        <v>Yes</v>
      </c>
      <c r="T23" s="2" t="str">
        <f>IFERROR(__xludf.DUMMYFUNCTION("""COMPUTED_VALUE"""),"Online")</f>
        <v>Online</v>
      </c>
      <c r="U23" s="2" t="str">
        <f>IFERROR(__xludf.DUMMYFUNCTION("""COMPUTED_VALUE"""),"Yes")</f>
        <v>Yes</v>
      </c>
      <c r="V23" s="2" t="str">
        <f>IFERROR(__xludf.DUMMYFUNCTION("""COMPUTED_VALUE"""),"Yes")</f>
        <v>Yes</v>
      </c>
      <c r="W23" s="2" t="str">
        <f>IFERROR(__xludf.DUMMYFUNCTION("""COMPUTED_VALUE"""),"Improvement in academic as well non academic field's ")</f>
        <v>Improvement in academic as well non academic field's </v>
      </c>
      <c r="X23" s="2" t="str">
        <f>IFERROR(__xludf.DUMMYFUNCTION("""COMPUTED_VALUE"""),"Yes sometimes ")</f>
        <v>Yes sometimes </v>
      </c>
      <c r="Y2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3" s="2" t="str">
        <f>IFERROR(__xludf.DUMMYFUNCTION("""COMPUTED_VALUE"""),"Yoga and meditation ")</f>
        <v>Yoga and meditation </v>
      </c>
      <c r="AA23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3" s="2" t="str">
        <f>IFERROR(__xludf.DUMMYFUNCTION("""COMPUTED_VALUE"""),"Mild: Symptoms effectively managed at home")</f>
        <v>Mild: Symptoms effectively managed at home</v>
      </c>
      <c r="AC23" s="2" t="str">
        <f>IFERROR(__xludf.DUMMYFUNCTION("""COMPUTED_VALUE"""),"Second Dose")</f>
        <v>Second Dose</v>
      </c>
    </row>
    <row r="24">
      <c r="A24" s="1">
        <f>IFERROR(__xludf.DUMMYFUNCTION("""COMPUTED_VALUE"""),44496.50024072916)</f>
        <v>44496.50024</v>
      </c>
      <c r="B24" s="2" t="str">
        <f>IFERROR(__xludf.DUMMYFUNCTION("""COMPUTED_VALUE"""),"dimple2001sisodia@gmail.com")</f>
        <v>dimple2001sisodia@gmail.com</v>
      </c>
      <c r="C24" s="2" t="str">
        <f>IFERROR(__xludf.DUMMYFUNCTION("""COMPUTED_VALUE"""),"Dimple Sisodia")</f>
        <v>Dimple Sisodia</v>
      </c>
      <c r="D24" s="2" t="str">
        <f>IFERROR(__xludf.DUMMYFUNCTION("""COMPUTED_VALUE"""),"III Year")</f>
        <v>III Year</v>
      </c>
      <c r="E24" s="2" t="str">
        <f>IFERROR(__xludf.DUMMYFUNCTION("""COMPUTED_VALUE"""),"B.A. (Hons) Geography")</f>
        <v>B.A. (Hons) Geography</v>
      </c>
      <c r="F24" s="2" t="str">
        <f>IFERROR(__xludf.DUMMYFUNCTION("""COMPUTED_VALUE"""),"19/0587")</f>
        <v>19/0587</v>
      </c>
      <c r="G24" s="2">
        <f>IFERROR(__xludf.DUMMYFUNCTION("""COMPUTED_VALUE"""),7.835820712E9)</f>
        <v>7835820712</v>
      </c>
      <c r="H24" s="2" t="str">
        <f>IFERROR(__xludf.DUMMYFUNCTION("""COMPUTED_VALUE"""),"Arif Hussain")</f>
        <v>Arif Hussain</v>
      </c>
      <c r="I24" s="2" t="str">
        <f>IFERROR(__xludf.DUMMYFUNCTION("""COMPUTED_VALUE"""),"More than 5 hours")</f>
        <v>More than 5 hours</v>
      </c>
      <c r="J24" s="2" t="str">
        <f>IFERROR(__xludf.DUMMYFUNCTION("""COMPUTED_VALUE"""),"Time saved in travelling")</f>
        <v>Time saved in travelling</v>
      </c>
      <c r="K24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24" s="2">
        <f>IFERROR(__xludf.DUMMYFUNCTION("""COMPUTED_VALUE"""),6.0)</f>
        <v>6</v>
      </c>
      <c r="M24" s="2" t="str">
        <f>IFERROR(__xludf.DUMMYFUNCTION("""COMPUTED_VALUE"""),"Offline")</f>
        <v>Offline</v>
      </c>
      <c r="N24" s="2" t="str">
        <f>IFERROR(__xludf.DUMMYFUNCTION("""COMPUTED_VALUE"""),"Compulsion due to pandemic")</f>
        <v>Compulsion due to pandemic</v>
      </c>
      <c r="O24" s="2" t="str">
        <f>IFERROR(__xludf.DUMMYFUNCTION("""COMPUTED_VALUE"""),"Yes")</f>
        <v>Yes</v>
      </c>
      <c r="P24" s="2" t="str">
        <f>IFERROR(__xludf.DUMMYFUNCTION("""COMPUTED_VALUE"""),"No")</f>
        <v>No</v>
      </c>
      <c r="Q24" s="2" t="str">
        <f>IFERROR(__xludf.DUMMYFUNCTION("""COMPUTED_VALUE"""),"Yes")</f>
        <v>Yes</v>
      </c>
      <c r="R24" s="2" t="str">
        <f>IFERROR(__xludf.DUMMYFUNCTION("""COMPUTED_VALUE"""),"Yes")</f>
        <v>Yes</v>
      </c>
      <c r="S24" s="2" t="str">
        <f>IFERROR(__xludf.DUMMYFUNCTION("""COMPUTED_VALUE"""),"Yes")</f>
        <v>Yes</v>
      </c>
      <c r="T24" s="2" t="str">
        <f>IFERROR(__xludf.DUMMYFUNCTION("""COMPUTED_VALUE"""),"Offline")</f>
        <v>Offline</v>
      </c>
      <c r="U24" s="2" t="str">
        <f>IFERROR(__xludf.DUMMYFUNCTION("""COMPUTED_VALUE"""),"No")</f>
        <v>No</v>
      </c>
      <c r="V24" s="2" t="str">
        <f>IFERROR(__xludf.DUMMYFUNCTION("""COMPUTED_VALUE"""),"no")</f>
        <v>no</v>
      </c>
      <c r="W24" s="2" t="str">
        <f>IFERROR(__xludf.DUMMYFUNCTION("""COMPUTED_VALUE"""),"We can share our problems of online classes")</f>
        <v>We can share our problems of online classes</v>
      </c>
      <c r="X24" s="2" t="str">
        <f>IFERROR(__xludf.DUMMYFUNCTION("""COMPUTED_VALUE"""),"No")</f>
        <v>No</v>
      </c>
      <c r="Y24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4" s="2" t="str">
        <f>IFERROR(__xludf.DUMMYFUNCTION("""COMPUTED_VALUE"""),"trying not to spend much time on phone")</f>
        <v>trying not to spend much time on phone</v>
      </c>
      <c r="AA24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4" s="2" t="str">
        <f>IFERROR(__xludf.DUMMYFUNCTION("""COMPUTED_VALUE"""),"None")</f>
        <v>None</v>
      </c>
      <c r="AC24" s="2" t="str">
        <f>IFERROR(__xludf.DUMMYFUNCTION("""COMPUTED_VALUE"""),"Second Dose")</f>
        <v>Second Dose</v>
      </c>
    </row>
    <row r="25">
      <c r="A25" s="1">
        <f>IFERROR(__xludf.DUMMYFUNCTION("""COMPUTED_VALUE"""),44496.503273055554)</f>
        <v>44496.50327</v>
      </c>
      <c r="B25" s="2" t="str">
        <f>IFERROR(__xludf.DUMMYFUNCTION("""COMPUTED_VALUE"""),"mahimamazumder@gmail.com")</f>
        <v>mahimamazumder@gmail.com</v>
      </c>
      <c r="C25" s="2" t="str">
        <f>IFERROR(__xludf.DUMMYFUNCTION("""COMPUTED_VALUE"""),"Mohima Mazumder")</f>
        <v>Mohima Mazumder</v>
      </c>
      <c r="D25" s="2" t="str">
        <f>IFERROR(__xludf.DUMMYFUNCTION("""COMPUTED_VALUE"""),"III Year")</f>
        <v>III Year</v>
      </c>
      <c r="E25" s="2" t="str">
        <f>IFERROR(__xludf.DUMMYFUNCTION("""COMPUTED_VALUE"""),"B.A. (Hons) Geography")</f>
        <v>B.A. (Hons) Geography</v>
      </c>
      <c r="F25" s="2" t="str">
        <f>IFERROR(__xludf.DUMMYFUNCTION("""COMPUTED_VALUE"""),"19/0909")</f>
        <v>19/0909</v>
      </c>
      <c r="G25" s="2">
        <f>IFERROR(__xludf.DUMMYFUNCTION("""COMPUTED_VALUE"""),8.076596096E9)</f>
        <v>8076596096</v>
      </c>
      <c r="H25" s="2" t="str">
        <f>IFERROR(__xludf.DUMMYFUNCTION("""COMPUTED_VALUE"""),"Mr.Prem Prakash")</f>
        <v>Mr.Prem Prakash</v>
      </c>
      <c r="I25" s="2" t="str">
        <f>IFERROR(__xludf.DUMMYFUNCTION("""COMPUTED_VALUE"""),"More than 5 hours")</f>
        <v>More than 5 hours</v>
      </c>
      <c r="J25" s="2" t="str">
        <f>IFERROR(__xludf.DUMMYFUNCTION("""COMPUTED_VALUE"""),"Time saved in travelling, Convenience to outstation students")</f>
        <v>Time saved in travelling, Convenience to outstation students</v>
      </c>
      <c r="K25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25" s="2">
        <f>IFERROR(__xludf.DUMMYFUNCTION("""COMPUTED_VALUE"""),8.0)</f>
        <v>8</v>
      </c>
      <c r="M25" s="2" t="str">
        <f>IFERROR(__xludf.DUMMYFUNCTION("""COMPUTED_VALUE"""),"Online")</f>
        <v>Online</v>
      </c>
      <c r="N25" s="2" t="str">
        <f>IFERROR(__xludf.DUMMYFUNCTION("""COMPUTED_VALUE"""),"Satisfactory")</f>
        <v>Satisfactory</v>
      </c>
      <c r="O25" s="2" t="str">
        <f>IFERROR(__xludf.DUMMYFUNCTION("""COMPUTED_VALUE"""),"Yes")</f>
        <v>Yes</v>
      </c>
      <c r="P25" s="2" t="str">
        <f>IFERROR(__xludf.DUMMYFUNCTION("""COMPUTED_VALUE"""),"Yes")</f>
        <v>Yes</v>
      </c>
      <c r="Q25" s="2" t="str">
        <f>IFERROR(__xludf.DUMMYFUNCTION("""COMPUTED_VALUE"""),"Yes")</f>
        <v>Yes</v>
      </c>
      <c r="R25" s="2" t="str">
        <f>IFERROR(__xludf.DUMMYFUNCTION("""COMPUTED_VALUE"""),"Yes")</f>
        <v>Yes</v>
      </c>
      <c r="S25" s="2" t="str">
        <f>IFERROR(__xludf.DUMMYFUNCTION("""COMPUTED_VALUE"""),"Yes")</f>
        <v>Yes</v>
      </c>
      <c r="T25" s="2" t="str">
        <f>IFERROR(__xludf.DUMMYFUNCTION("""COMPUTED_VALUE"""),"Online")</f>
        <v>Online</v>
      </c>
      <c r="U25" s="2" t="str">
        <f>IFERROR(__xludf.DUMMYFUNCTION("""COMPUTED_VALUE"""),"No")</f>
        <v>No</v>
      </c>
      <c r="V25" s="2"/>
      <c r="W25" s="2" t="str">
        <f>IFERROR(__xludf.DUMMYFUNCTION("""COMPUTED_VALUE"""),"Solutions to the problems and guidance")</f>
        <v>Solutions to the problems and guidance</v>
      </c>
      <c r="X25" s="2" t="str">
        <f>IFERROR(__xludf.DUMMYFUNCTION("""COMPUTED_VALUE"""),"Yes")</f>
        <v>Yes</v>
      </c>
      <c r="Y25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5" s="2" t="str">
        <f>IFERROR(__xludf.DUMMYFUNCTION("""COMPUTED_VALUE"""),"Meditation and took a break from social media")</f>
        <v>Meditation and took a break from social media</v>
      </c>
      <c r="AA25" s="2" t="str">
        <f>IFERROR(__xludf.DUMMYFUNCTION("""COMPUTED_VALUE"""),"None")</f>
        <v>None</v>
      </c>
      <c r="AB25" s="2" t="str">
        <f>IFERROR(__xludf.DUMMYFUNCTION("""COMPUTED_VALUE"""),"None")</f>
        <v>None</v>
      </c>
      <c r="AC25" s="2" t="str">
        <f>IFERROR(__xludf.DUMMYFUNCTION("""COMPUTED_VALUE"""),"Second Dose")</f>
        <v>Second Dose</v>
      </c>
    </row>
    <row r="26">
      <c r="A26" s="1">
        <f>IFERROR(__xludf.DUMMYFUNCTION("""COMPUTED_VALUE"""),44496.50587133101)</f>
        <v>44496.50587</v>
      </c>
      <c r="B26" s="2" t="str">
        <f>IFERROR(__xludf.DUMMYFUNCTION("""COMPUTED_VALUE"""),"bhawnatehlan8@gmail.com")</f>
        <v>bhawnatehlan8@gmail.com</v>
      </c>
      <c r="C26" s="2" t="str">
        <f>IFERROR(__xludf.DUMMYFUNCTION("""COMPUTED_VALUE"""),"Bhavana Tehlan")</f>
        <v>Bhavana Tehlan</v>
      </c>
      <c r="D26" s="2" t="str">
        <f>IFERROR(__xludf.DUMMYFUNCTION("""COMPUTED_VALUE"""),"III Year")</f>
        <v>III Year</v>
      </c>
      <c r="E26" s="2" t="str">
        <f>IFERROR(__xludf.DUMMYFUNCTION("""COMPUTED_VALUE"""),"B.A. (Hons) Geography")</f>
        <v>B.A. (Hons) Geography</v>
      </c>
      <c r="F26" s="2" t="str">
        <f>IFERROR(__xludf.DUMMYFUNCTION("""COMPUTED_VALUE"""),"19/0438")</f>
        <v>19/0438</v>
      </c>
      <c r="G26" s="2">
        <f>IFERROR(__xludf.DUMMYFUNCTION("""COMPUTED_VALUE"""),7.011770607E9)</f>
        <v>7011770607</v>
      </c>
      <c r="H26" s="2" t="str">
        <f>IFERROR(__xludf.DUMMYFUNCTION("""COMPUTED_VALUE"""),"Mr. Md Arif Hussain ")</f>
        <v>Mr. Md Arif Hussain </v>
      </c>
      <c r="I26" s="2" t="str">
        <f>IFERROR(__xludf.DUMMYFUNCTION("""COMPUTED_VALUE"""),"More than 5 hours")</f>
        <v>More than 5 hours</v>
      </c>
      <c r="J26" s="2" t="str">
        <f>IFERROR(__xludf.DUMMYFUNCTION("""COMPUTED_VALUE"""),"Time saved in travelling, Easy access to online study material, Other")</f>
        <v>Time saved in travelling, Easy access to online study material, Other</v>
      </c>
      <c r="K26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26" s="2">
        <f>IFERROR(__xludf.DUMMYFUNCTION("""COMPUTED_VALUE"""),6.0)</f>
        <v>6</v>
      </c>
      <c r="M26" s="2" t="str">
        <f>IFERROR(__xludf.DUMMYFUNCTION("""COMPUTED_VALUE"""),"Blended Learning (both)")</f>
        <v>Blended Learning (both)</v>
      </c>
      <c r="N26" s="2" t="str">
        <f>IFERROR(__xludf.DUMMYFUNCTION("""COMPUTED_VALUE"""),"Compulsion due to pandemic")</f>
        <v>Compulsion due to pandemic</v>
      </c>
      <c r="O26" s="2" t="str">
        <f>IFERROR(__xludf.DUMMYFUNCTION("""COMPUTED_VALUE"""),"Yes")</f>
        <v>Yes</v>
      </c>
      <c r="P26" s="2" t="str">
        <f>IFERROR(__xludf.DUMMYFUNCTION("""COMPUTED_VALUE"""),"No")</f>
        <v>No</v>
      </c>
      <c r="Q26" s="2" t="str">
        <f>IFERROR(__xludf.DUMMYFUNCTION("""COMPUTED_VALUE"""),"Yes")</f>
        <v>Yes</v>
      </c>
      <c r="R26" s="2" t="str">
        <f>IFERROR(__xludf.DUMMYFUNCTION("""COMPUTED_VALUE"""),"Yes")</f>
        <v>Yes</v>
      </c>
      <c r="S26" s="2" t="str">
        <f>IFERROR(__xludf.DUMMYFUNCTION("""COMPUTED_VALUE"""),"Yes")</f>
        <v>Yes</v>
      </c>
      <c r="T26" s="2" t="str">
        <f>IFERROR(__xludf.DUMMYFUNCTION("""COMPUTED_VALUE"""),"Online")</f>
        <v>Online</v>
      </c>
      <c r="U26" s="2" t="str">
        <f>IFERROR(__xludf.DUMMYFUNCTION("""COMPUTED_VALUE"""),"Yes")</f>
        <v>Yes</v>
      </c>
      <c r="V26" s="2" t="str">
        <f>IFERROR(__xludf.DUMMYFUNCTION("""COMPUTED_VALUE"""),"yes")</f>
        <v>yes</v>
      </c>
      <c r="W26" s="2" t="str">
        <f>IFERROR(__xludf.DUMMYFUNCTION("""COMPUTED_VALUE"""),"i am facing network issue during online classes and even facing problem in uploading test in google classroom.")</f>
        <v>i am facing network issue during online classes and even facing problem in uploading test in google classroom.</v>
      </c>
      <c r="X26" s="2" t="str">
        <f>IFERROR(__xludf.DUMMYFUNCTION("""COMPUTED_VALUE"""),"yes")</f>
        <v>yes</v>
      </c>
      <c r="Y26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6" s="2" t="str">
        <f>IFERROR(__xludf.DUMMYFUNCTION("""COMPUTED_VALUE"""),"Teacher should be teach with more interesting way and understand the students problem specially mine.")</f>
        <v>Teacher should be teach with more interesting way and understand the students problem specially mine.</v>
      </c>
      <c r="AA26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6" s="2" t="str">
        <f>IFERROR(__xludf.DUMMYFUNCTION("""COMPUTED_VALUE"""),"None")</f>
        <v>None</v>
      </c>
      <c r="AC26" s="2" t="str">
        <f>IFERROR(__xludf.DUMMYFUNCTION("""COMPUTED_VALUE"""),"Second Dose")</f>
        <v>Second Dose</v>
      </c>
    </row>
    <row r="27">
      <c r="A27" s="1">
        <f>IFERROR(__xludf.DUMMYFUNCTION("""COMPUTED_VALUE"""),44496.5064774537)</f>
        <v>44496.50648</v>
      </c>
      <c r="B27" s="2" t="str">
        <f>IFERROR(__xludf.DUMMYFUNCTION("""COMPUTED_VALUE"""),"sanya.shanu22@gmail.com")</f>
        <v>sanya.shanu22@gmail.com</v>
      </c>
      <c r="C27" s="2" t="str">
        <f>IFERROR(__xludf.DUMMYFUNCTION("""COMPUTED_VALUE"""),"Sanya Sharma ")</f>
        <v>Sanya Sharma </v>
      </c>
      <c r="D27" s="2" t="str">
        <f>IFERROR(__xludf.DUMMYFUNCTION("""COMPUTED_VALUE"""),"III Year")</f>
        <v>III Year</v>
      </c>
      <c r="E27" s="2" t="str">
        <f>IFERROR(__xludf.DUMMYFUNCTION("""COMPUTED_VALUE"""),"B.A. (Hons) Geography")</f>
        <v>B.A. (Hons) Geography</v>
      </c>
      <c r="F27" s="2" t="str">
        <f>IFERROR(__xludf.DUMMYFUNCTION("""COMPUTED_VALUE"""),"19/0132 ")</f>
        <v>19/0132 </v>
      </c>
      <c r="G27" s="2">
        <f>IFERROR(__xludf.DUMMYFUNCTION("""COMPUTED_VALUE"""),9.711848807E9)</f>
        <v>9711848807</v>
      </c>
      <c r="H27" s="2" t="str">
        <f>IFERROR(__xludf.DUMMYFUNCTION("""COMPUTED_VALUE"""),"Mr.Prem Prakash ")</f>
        <v>Mr.Prem Prakash </v>
      </c>
      <c r="I27" s="2" t="str">
        <f>IFERROR(__xludf.DUMMYFUNCTION("""COMPUTED_VALUE"""),"More than 5 hours")</f>
        <v>More than 5 hours</v>
      </c>
      <c r="J27" s="2" t="str">
        <f>IFERROR(__xludf.DUMMYFUNCTION("""COMPUTED_VALUE"""),"Time saved in travelling, Other")</f>
        <v>Time saved in travelling, Other</v>
      </c>
      <c r="K27" s="2"/>
      <c r="L27" s="2">
        <f>IFERROR(__xludf.DUMMYFUNCTION("""COMPUTED_VALUE"""),8.0)</f>
        <v>8</v>
      </c>
      <c r="M27" s="2" t="str">
        <f>IFERROR(__xludf.DUMMYFUNCTION("""COMPUTED_VALUE"""),"Blended Learning (both)")</f>
        <v>Blended Learning (both)</v>
      </c>
      <c r="N27" s="2" t="str">
        <f>IFERROR(__xludf.DUMMYFUNCTION("""COMPUTED_VALUE"""),"Satisfactory")</f>
        <v>Satisfactory</v>
      </c>
      <c r="O27" s="2" t="str">
        <f>IFERROR(__xludf.DUMMYFUNCTION("""COMPUTED_VALUE"""),"Yes")</f>
        <v>Yes</v>
      </c>
      <c r="P27" s="2" t="str">
        <f>IFERROR(__xludf.DUMMYFUNCTION("""COMPUTED_VALUE"""),"Yes")</f>
        <v>Yes</v>
      </c>
      <c r="Q27" s="2" t="str">
        <f>IFERROR(__xludf.DUMMYFUNCTION("""COMPUTED_VALUE"""),"Yes")</f>
        <v>Yes</v>
      </c>
      <c r="R27" s="2" t="str">
        <f>IFERROR(__xludf.DUMMYFUNCTION("""COMPUTED_VALUE"""),"Yes")</f>
        <v>Yes</v>
      </c>
      <c r="S27" s="2" t="str">
        <f>IFERROR(__xludf.DUMMYFUNCTION("""COMPUTED_VALUE"""),"Yes")</f>
        <v>Yes</v>
      </c>
      <c r="T27" s="2" t="str">
        <f>IFERROR(__xludf.DUMMYFUNCTION("""COMPUTED_VALUE"""),"Online")</f>
        <v>Online</v>
      </c>
      <c r="U27" s="2" t="str">
        <f>IFERROR(__xludf.DUMMYFUNCTION("""COMPUTED_VALUE"""),"No")</f>
        <v>No</v>
      </c>
      <c r="V27" s="2" t="str">
        <f>IFERROR(__xludf.DUMMYFUNCTION("""COMPUTED_VALUE"""),"No")</f>
        <v>No</v>
      </c>
      <c r="W27" s="2" t="str">
        <f>IFERROR(__xludf.DUMMYFUNCTION("""COMPUTED_VALUE"""),"Geart guidance about future cources ")</f>
        <v>Geart guidance about future cources </v>
      </c>
      <c r="X27" s="2" t="str">
        <f>IFERROR(__xludf.DUMMYFUNCTION("""COMPUTED_VALUE"""),"Yes ")</f>
        <v>Yes </v>
      </c>
      <c r="Y27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7" s="2"/>
      <c r="AA27" s="2" t="str">
        <f>IFERROR(__xludf.DUMMYFUNCTION("""COMPUTED_VALUE"""),"None")</f>
        <v>None</v>
      </c>
      <c r="AB27" s="2" t="str">
        <f>IFERROR(__xludf.DUMMYFUNCTION("""COMPUTED_VALUE"""),"None")</f>
        <v>None</v>
      </c>
      <c r="AC27" s="2" t="str">
        <f>IFERROR(__xludf.DUMMYFUNCTION("""COMPUTED_VALUE"""),"Second Dose")</f>
        <v>Second Dose</v>
      </c>
    </row>
    <row r="28">
      <c r="A28" s="1">
        <f>IFERROR(__xludf.DUMMYFUNCTION("""COMPUTED_VALUE"""),44496.50655475695)</f>
        <v>44496.50655</v>
      </c>
      <c r="B28" s="2" t="str">
        <f>IFERROR(__xludf.DUMMYFUNCTION("""COMPUTED_VALUE"""),"sharmaankita2122@gmail.com")</f>
        <v>sharmaankita2122@gmail.com</v>
      </c>
      <c r="C28" s="2" t="str">
        <f>IFERROR(__xludf.DUMMYFUNCTION("""COMPUTED_VALUE"""),"Ankita Sharma")</f>
        <v>Ankita Sharma</v>
      </c>
      <c r="D28" s="2" t="str">
        <f>IFERROR(__xludf.DUMMYFUNCTION("""COMPUTED_VALUE"""),"III Year")</f>
        <v>III Year</v>
      </c>
      <c r="E28" s="2" t="str">
        <f>IFERROR(__xludf.DUMMYFUNCTION("""COMPUTED_VALUE"""),"B.A. (Hons) Geography")</f>
        <v>B.A. (Hons) Geography</v>
      </c>
      <c r="F28" s="2" t="str">
        <f>IFERROR(__xludf.DUMMYFUNCTION("""COMPUTED_VALUE"""),"0546")</f>
        <v>0546</v>
      </c>
      <c r="G28" s="2">
        <f>IFERROR(__xludf.DUMMYFUNCTION("""COMPUTED_VALUE"""),9.306287921E9)</f>
        <v>9306287921</v>
      </c>
      <c r="H28" s="2" t="str">
        <f>IFERROR(__xludf.DUMMYFUNCTION("""COMPUTED_VALUE"""),"Mr. Arif Hussain")</f>
        <v>Mr. Arif Hussain</v>
      </c>
      <c r="I28" s="2"/>
      <c r="J28" s="2"/>
      <c r="K28" s="2"/>
      <c r="L28" s="2"/>
      <c r="M28" s="2" t="str">
        <f>IFERROR(__xludf.DUMMYFUNCTION("""COMPUTED_VALUE"""),"Offline")</f>
        <v>Offline</v>
      </c>
      <c r="N28" s="2" t="str">
        <f>IFERROR(__xludf.DUMMYFUNCTION("""COMPUTED_VALUE"""),"Satisfactory")</f>
        <v>Satisfactory</v>
      </c>
      <c r="O28" s="2" t="str">
        <f>IFERROR(__xludf.DUMMYFUNCTION("""COMPUTED_VALUE"""),"Yes")</f>
        <v>Yes</v>
      </c>
      <c r="P28" s="2" t="str">
        <f>IFERROR(__xludf.DUMMYFUNCTION("""COMPUTED_VALUE"""),"Yes")</f>
        <v>Yes</v>
      </c>
      <c r="Q28" s="2" t="str">
        <f>IFERROR(__xludf.DUMMYFUNCTION("""COMPUTED_VALUE"""),"Yes")</f>
        <v>Yes</v>
      </c>
      <c r="R28" s="2" t="str">
        <f>IFERROR(__xludf.DUMMYFUNCTION("""COMPUTED_VALUE"""),"No")</f>
        <v>No</v>
      </c>
      <c r="S28" s="2" t="str">
        <f>IFERROR(__xludf.DUMMYFUNCTION("""COMPUTED_VALUE"""),"Yes")</f>
        <v>Yes</v>
      </c>
      <c r="T28" s="2" t="str">
        <f>IFERROR(__xludf.DUMMYFUNCTION("""COMPUTED_VALUE"""),"Offline")</f>
        <v>Offline</v>
      </c>
      <c r="U28" s="2" t="str">
        <f>IFERROR(__xludf.DUMMYFUNCTION("""COMPUTED_VALUE"""),"No")</f>
        <v>No</v>
      </c>
      <c r="V28" s="2"/>
      <c r="W28" s="2"/>
      <c r="X28" s="2"/>
      <c r="Y28" s="2"/>
      <c r="Z28" s="2"/>
      <c r="AA28" s="2"/>
      <c r="AB28" s="2"/>
      <c r="AC28" s="2" t="str">
        <f>IFERROR(__xludf.DUMMYFUNCTION("""COMPUTED_VALUE"""),"Second Dose")</f>
        <v>Second Dose</v>
      </c>
    </row>
    <row r="29">
      <c r="A29" s="1">
        <f>IFERROR(__xludf.DUMMYFUNCTION("""COMPUTED_VALUE"""),44496.50777030093)</f>
        <v>44496.50777</v>
      </c>
      <c r="B29" s="2" t="str">
        <f>IFERROR(__xludf.DUMMYFUNCTION("""COMPUTED_VALUE"""),"uditatripathi.2001@gmail.com")</f>
        <v>uditatripathi.2001@gmail.com</v>
      </c>
      <c r="C29" s="2" t="str">
        <f>IFERROR(__xludf.DUMMYFUNCTION("""COMPUTED_VALUE"""),"Udita Tripathi")</f>
        <v>Udita Tripathi</v>
      </c>
      <c r="D29" s="2" t="str">
        <f>IFERROR(__xludf.DUMMYFUNCTION("""COMPUTED_VALUE"""),"III Year")</f>
        <v>III Year</v>
      </c>
      <c r="E29" s="2" t="str">
        <f>IFERROR(__xludf.DUMMYFUNCTION("""COMPUTED_VALUE"""),"B.A. (Hons) Geography")</f>
        <v>B.A. (Hons) Geography</v>
      </c>
      <c r="F29" s="2" t="str">
        <f>IFERROR(__xludf.DUMMYFUNCTION("""COMPUTED_VALUE"""),"19/0974")</f>
        <v>19/0974</v>
      </c>
      <c r="G29" s="2">
        <f>IFERROR(__xludf.DUMMYFUNCTION("""COMPUTED_VALUE"""),9.667652274E9)</f>
        <v>9667652274</v>
      </c>
      <c r="H29" s="2" t="str">
        <f>IFERROR(__xludf.DUMMYFUNCTION("""COMPUTED_VALUE"""),"Prem Prakash")</f>
        <v>Prem Prakash</v>
      </c>
      <c r="I29" s="2" t="str">
        <f>IFERROR(__xludf.DUMMYFUNCTION("""COMPUTED_VALUE"""),"More than 5 hours")</f>
        <v>More than 5 hours</v>
      </c>
      <c r="J29" s="2" t="str">
        <f>IFERROR(__xludf.DUMMYFUNCTION("""COMPUTED_VALUE"""),"Time saved in travelling")</f>
        <v>Time saved in travelling</v>
      </c>
      <c r="K29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29" s="2">
        <f>IFERROR(__xludf.DUMMYFUNCTION("""COMPUTED_VALUE"""),2.0)</f>
        <v>2</v>
      </c>
      <c r="M29" s="2" t="str">
        <f>IFERROR(__xludf.DUMMYFUNCTION("""COMPUTED_VALUE"""),"Offline")</f>
        <v>Offline</v>
      </c>
      <c r="N29" s="2" t="str">
        <f>IFERROR(__xludf.DUMMYFUNCTION("""COMPUTED_VALUE"""),"Not Satisfactory")</f>
        <v>Not Satisfactory</v>
      </c>
      <c r="O29" s="2" t="str">
        <f>IFERROR(__xludf.DUMMYFUNCTION("""COMPUTED_VALUE"""),"Yes")</f>
        <v>Yes</v>
      </c>
      <c r="P29" s="2" t="str">
        <f>IFERROR(__xludf.DUMMYFUNCTION("""COMPUTED_VALUE"""),"Yes")</f>
        <v>Yes</v>
      </c>
      <c r="Q29" s="2" t="str">
        <f>IFERROR(__xludf.DUMMYFUNCTION("""COMPUTED_VALUE"""),"No")</f>
        <v>No</v>
      </c>
      <c r="R29" s="2" t="str">
        <f>IFERROR(__xludf.DUMMYFUNCTION("""COMPUTED_VALUE"""),"Yes")</f>
        <v>Yes</v>
      </c>
      <c r="S29" s="2" t="str">
        <f>IFERROR(__xludf.DUMMYFUNCTION("""COMPUTED_VALUE"""),"Yes")</f>
        <v>Yes</v>
      </c>
      <c r="T29" s="2" t="str">
        <f>IFERROR(__xludf.DUMMYFUNCTION("""COMPUTED_VALUE"""),"Online")</f>
        <v>Online</v>
      </c>
      <c r="U29" s="2" t="str">
        <f>IFERROR(__xludf.DUMMYFUNCTION("""COMPUTED_VALUE"""),"Yes")</f>
        <v>Yes</v>
      </c>
      <c r="V29" s="2" t="str">
        <f>IFERROR(__xludf.DUMMYFUNCTION("""COMPUTED_VALUE"""),"Yes, there should be practice for interview and all")</f>
        <v>Yes, there should be practice for interview and all</v>
      </c>
      <c r="W29" s="2"/>
      <c r="X29" s="2" t="str">
        <f>IFERROR(__xludf.DUMMYFUNCTION("""COMPUTED_VALUE"""),"No")</f>
        <v>No</v>
      </c>
      <c r="Y29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9" s="2" t="str">
        <f>IFERROR(__xludf.DUMMYFUNCTION("""COMPUTED_VALUE"""),"Open our college")</f>
        <v>Open our college</v>
      </c>
      <c r="AA29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9" s="2" t="str">
        <f>IFERROR(__xludf.DUMMYFUNCTION("""COMPUTED_VALUE"""),"None")</f>
        <v>None</v>
      </c>
      <c r="AC29" s="2" t="str">
        <f>IFERROR(__xludf.DUMMYFUNCTION("""COMPUTED_VALUE"""),"Second Dose")</f>
        <v>Second Dose</v>
      </c>
    </row>
    <row r="30">
      <c r="A30" s="1">
        <f>IFERROR(__xludf.DUMMYFUNCTION("""COMPUTED_VALUE"""),44496.508524537036)</f>
        <v>44496.50852</v>
      </c>
      <c r="B30" s="2" t="str">
        <f>IFERROR(__xludf.DUMMYFUNCTION("""COMPUTED_VALUE"""),"alekheyanarang17@gmail.com")</f>
        <v>alekheyanarang17@gmail.com</v>
      </c>
      <c r="C30" s="2" t="str">
        <f>IFERROR(__xludf.DUMMYFUNCTION("""COMPUTED_VALUE"""),"Alekheya Narang")</f>
        <v>Alekheya Narang</v>
      </c>
      <c r="D30" s="2" t="str">
        <f>IFERROR(__xludf.DUMMYFUNCTION("""COMPUTED_VALUE"""),"III Year")</f>
        <v>III Year</v>
      </c>
      <c r="E30" s="2" t="str">
        <f>IFERROR(__xludf.DUMMYFUNCTION("""COMPUTED_VALUE"""),"B.A. (Hons) Geography")</f>
        <v>B.A. (Hons) Geography</v>
      </c>
      <c r="F30" s="2" t="str">
        <f>IFERROR(__xludf.DUMMYFUNCTION("""COMPUTED_VALUE"""),"19/0975")</f>
        <v>19/0975</v>
      </c>
      <c r="G30" s="2"/>
      <c r="H30" s="2" t="str">
        <f>IFERROR(__xludf.DUMMYFUNCTION("""COMPUTED_VALUE"""),"Arif sir")</f>
        <v>Arif sir</v>
      </c>
      <c r="I30" s="2" t="str">
        <f>IFERROR(__xludf.DUMMYFUNCTION("""COMPUTED_VALUE"""),"More than 5 hours")</f>
        <v>More than 5 hours</v>
      </c>
      <c r="J30" s="2" t="str">
        <f>IFERROR(__xludf.DUMMYFUNCTION("""COMPUTED_VALUE"""),"Easy access to online study material, Convenience to outstation students")</f>
        <v>Easy access to online study material, Convenience to outstation students</v>
      </c>
      <c r="K30" s="2" t="str">
        <f>IFERROR(__xludf.DUMMYFUNCTION("""COMPUTED_VALUE"""),"Students are sometimes less involved/engaged (leave the class in between)")</f>
        <v>Students are sometimes less involved/engaged (leave the class in between)</v>
      </c>
      <c r="L30" s="2">
        <f>IFERROR(__xludf.DUMMYFUNCTION("""COMPUTED_VALUE"""),10.0)</f>
        <v>10</v>
      </c>
      <c r="M30" s="2" t="str">
        <f>IFERROR(__xludf.DUMMYFUNCTION("""COMPUTED_VALUE"""),"Online")</f>
        <v>Online</v>
      </c>
      <c r="N30" s="2" t="str">
        <f>IFERROR(__xludf.DUMMYFUNCTION("""COMPUTED_VALUE"""),"Satisfactory")</f>
        <v>Satisfactory</v>
      </c>
      <c r="O30" s="2" t="str">
        <f>IFERROR(__xludf.DUMMYFUNCTION("""COMPUTED_VALUE"""),"Yes")</f>
        <v>Yes</v>
      </c>
      <c r="P30" s="2" t="str">
        <f>IFERROR(__xludf.DUMMYFUNCTION("""COMPUTED_VALUE"""),"Yes")</f>
        <v>Yes</v>
      </c>
      <c r="Q30" s="2" t="str">
        <f>IFERROR(__xludf.DUMMYFUNCTION("""COMPUTED_VALUE"""),"Yes")</f>
        <v>Yes</v>
      </c>
      <c r="R30" s="2" t="str">
        <f>IFERROR(__xludf.DUMMYFUNCTION("""COMPUTED_VALUE"""),"Yes")</f>
        <v>Yes</v>
      </c>
      <c r="S30" s="2" t="str">
        <f>IFERROR(__xludf.DUMMYFUNCTION("""COMPUTED_VALUE"""),"No")</f>
        <v>No</v>
      </c>
      <c r="T30" s="2" t="str">
        <f>IFERROR(__xludf.DUMMYFUNCTION("""COMPUTED_VALUE"""),"Online")</f>
        <v>Online</v>
      </c>
      <c r="U30" s="2" t="str">
        <f>IFERROR(__xludf.DUMMYFUNCTION("""COMPUTED_VALUE"""),"Yes")</f>
        <v>Yes</v>
      </c>
      <c r="V30" s="2"/>
      <c r="W30" s="2"/>
      <c r="X30" s="2"/>
      <c r="Y30" s="2" t="str">
        <f>IFERROR(__xludf.DUMMYFUNCTION("""COMPUTED_VALUE"""),"None")</f>
        <v>None</v>
      </c>
      <c r="Z30" s="2"/>
      <c r="AA30" s="2" t="str">
        <f>IFERROR(__xludf.DUMMYFUNCTION("""COMPUTED_VALUE"""),"None")</f>
        <v>None</v>
      </c>
      <c r="AB30" s="2" t="str">
        <f>IFERROR(__xludf.DUMMYFUNCTION("""COMPUTED_VALUE"""),"Mild: Symptoms effectively managed at home")</f>
        <v>Mild: Symptoms effectively managed at home</v>
      </c>
      <c r="AC30" s="2" t="str">
        <f>IFERROR(__xludf.DUMMYFUNCTION("""COMPUTED_VALUE"""),"Second Dose")</f>
        <v>Second Dose</v>
      </c>
    </row>
    <row r="31">
      <c r="A31" s="1">
        <f>IFERROR(__xludf.DUMMYFUNCTION("""COMPUTED_VALUE"""),44496.50991057871)</f>
        <v>44496.50991</v>
      </c>
      <c r="B31" s="2" t="str">
        <f>IFERROR(__xludf.DUMMYFUNCTION("""COMPUTED_VALUE"""),"shwetasingh6685@gmail.com")</f>
        <v>shwetasingh6685@gmail.com</v>
      </c>
      <c r="C31" s="2" t="str">
        <f>IFERROR(__xludf.DUMMYFUNCTION("""COMPUTED_VALUE"""),"shweta singh")</f>
        <v>shweta singh</v>
      </c>
      <c r="D31" s="2" t="str">
        <f>IFERROR(__xludf.DUMMYFUNCTION("""COMPUTED_VALUE"""),"III Year")</f>
        <v>III Year</v>
      </c>
      <c r="E31" s="2" t="str">
        <f>IFERROR(__xludf.DUMMYFUNCTION("""COMPUTED_VALUE"""),"B.A. (Hons) Geography")</f>
        <v>B.A. (Hons) Geography</v>
      </c>
      <c r="F31" s="2" t="str">
        <f>IFERROR(__xludf.DUMMYFUNCTION("""COMPUTED_VALUE"""),"19/691")</f>
        <v>19/691</v>
      </c>
      <c r="G31" s="2"/>
      <c r="H31" s="2" t="str">
        <f>IFERROR(__xludf.DUMMYFUNCTION("""COMPUTED_VALUE"""),"Prem Prakash ")</f>
        <v>Prem Prakash </v>
      </c>
      <c r="I31" s="2" t="str">
        <f>IFERROR(__xludf.DUMMYFUNCTION("""COMPUTED_VALUE"""),"More than 5 hours")</f>
        <v>More than 5 hours</v>
      </c>
      <c r="J31" s="2" t="str">
        <f>IFERROR(__xludf.DUMMYFUNCTION("""COMPUTED_VALUE"""),"Convenience to outstation students")</f>
        <v>Convenience to outstation students</v>
      </c>
      <c r="K31" s="2" t="str">
        <f>IFERROR(__xludf.DUMMYFUNCTION("""COMPUTED_VALUE"""),"Students are sometimes less involved/engaged (leave the class in between)")</f>
        <v>Students are sometimes less involved/engaged (leave the class in between)</v>
      </c>
      <c r="L31" s="2">
        <f>IFERROR(__xludf.DUMMYFUNCTION("""COMPUTED_VALUE"""),3.0)</f>
        <v>3</v>
      </c>
      <c r="M31" s="2" t="str">
        <f>IFERROR(__xludf.DUMMYFUNCTION("""COMPUTED_VALUE"""),"Offline")</f>
        <v>Offline</v>
      </c>
      <c r="N31" s="2" t="str">
        <f>IFERROR(__xludf.DUMMYFUNCTION("""COMPUTED_VALUE"""),"Compulsion due to pandemic")</f>
        <v>Compulsion due to pandemic</v>
      </c>
      <c r="O31" s="2" t="str">
        <f>IFERROR(__xludf.DUMMYFUNCTION("""COMPUTED_VALUE"""),"No")</f>
        <v>No</v>
      </c>
      <c r="P31" s="2" t="str">
        <f>IFERROR(__xludf.DUMMYFUNCTION("""COMPUTED_VALUE"""),"No")</f>
        <v>No</v>
      </c>
      <c r="Q31" s="2" t="str">
        <f>IFERROR(__xludf.DUMMYFUNCTION("""COMPUTED_VALUE"""),"Yes")</f>
        <v>Yes</v>
      </c>
      <c r="R31" s="2" t="str">
        <f>IFERROR(__xludf.DUMMYFUNCTION("""COMPUTED_VALUE"""),"No")</f>
        <v>No</v>
      </c>
      <c r="S31" s="2" t="str">
        <f>IFERROR(__xludf.DUMMYFUNCTION("""COMPUTED_VALUE"""),"Yes")</f>
        <v>Yes</v>
      </c>
      <c r="T31" s="2" t="str">
        <f>IFERROR(__xludf.DUMMYFUNCTION("""COMPUTED_VALUE"""),"Offline")</f>
        <v>Offline</v>
      </c>
      <c r="U31" s="2" t="str">
        <f>IFERROR(__xludf.DUMMYFUNCTION("""COMPUTED_VALUE"""),"No")</f>
        <v>No</v>
      </c>
      <c r="V31" s="2" t="str">
        <f>IFERROR(__xludf.DUMMYFUNCTION("""COMPUTED_VALUE"""),"Build up of loosened confidence ")</f>
        <v>Build up of loosened confidence </v>
      </c>
      <c r="W31" s="2" t="str">
        <f>IFERROR(__xludf.DUMMYFUNCTION("""COMPUTED_VALUE"""),"More classification in subject selection for masters")</f>
        <v>More classification in subject selection for masters</v>
      </c>
      <c r="X31" s="2" t="str">
        <f>IFERROR(__xludf.DUMMYFUNCTION("""COMPUTED_VALUE"""),"yes")</f>
        <v>yes</v>
      </c>
      <c r="Y31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31" s="2" t="str">
        <f>IFERROR(__xludf.DUMMYFUNCTION("""COMPUTED_VALUE"""),"Physical Exercise, No screen days, meditation")</f>
        <v>Physical Exercise, No screen days, meditation</v>
      </c>
      <c r="AA31" s="2" t="str">
        <f>IFERROR(__xludf.DUMMYFUNCTION("""COMPUTED_VALUE"""),"knocking over furniture, and/or hitting and/or harming one another.")</f>
        <v>knocking over furniture, and/or hitting and/or harming one another.</v>
      </c>
      <c r="AB31" s="2" t="str">
        <f>IFERROR(__xludf.DUMMYFUNCTION("""COMPUTED_VALUE"""),"None")</f>
        <v>None</v>
      </c>
      <c r="AC31" s="2" t="str">
        <f>IFERROR(__xludf.DUMMYFUNCTION("""COMPUTED_VALUE"""),"Second Dose")</f>
        <v>Second Dose</v>
      </c>
    </row>
    <row r="32">
      <c r="A32" s="1">
        <f>IFERROR(__xludf.DUMMYFUNCTION("""COMPUTED_VALUE"""),44496.53684641204)</f>
        <v>44496.53685</v>
      </c>
      <c r="B32" s="2" t="str">
        <f>IFERROR(__xludf.DUMMYFUNCTION("""COMPUTED_VALUE"""),"tamannadhull9@gmail.com")</f>
        <v>tamannadhull9@gmail.com</v>
      </c>
      <c r="C32" s="2" t="str">
        <f>IFERROR(__xludf.DUMMYFUNCTION("""COMPUTED_VALUE"""),"Tamanna")</f>
        <v>Tamanna</v>
      </c>
      <c r="D32" s="2" t="str">
        <f>IFERROR(__xludf.DUMMYFUNCTION("""COMPUTED_VALUE"""),"III Year")</f>
        <v>III Year</v>
      </c>
      <c r="E32" s="2" t="str">
        <f>IFERROR(__xludf.DUMMYFUNCTION("""COMPUTED_VALUE"""),"B.A. (Hons) Geography")</f>
        <v>B.A. (Hons) Geography</v>
      </c>
      <c r="F32" s="2" t="str">
        <f>IFERROR(__xludf.DUMMYFUNCTION("""COMPUTED_VALUE"""),"19/0381")</f>
        <v>19/0381</v>
      </c>
      <c r="G32" s="2">
        <f>IFERROR(__xludf.DUMMYFUNCTION("""COMPUTED_VALUE"""),7.777004234E9)</f>
        <v>7777004234</v>
      </c>
      <c r="H32" s="2" t="str">
        <f>IFERROR(__xludf.DUMMYFUNCTION("""COMPUTED_VALUE"""),"Mr. Prem Prakash")</f>
        <v>Mr. Prem Prakash</v>
      </c>
      <c r="I32" s="2" t="str">
        <f>IFERROR(__xludf.DUMMYFUNCTION("""COMPUTED_VALUE"""),"More than 5 hours")</f>
        <v>More than 5 hours</v>
      </c>
      <c r="J32" s="2" t="str">
        <f>IFERROR(__xludf.DUMMYFUNCTION("""COMPUTED_VALUE"""),"Time saved in travelling, Convenience to outstation students, Other")</f>
        <v>Time saved in travelling, Convenience to outstation students, Other</v>
      </c>
      <c r="K32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32" s="2">
        <f>IFERROR(__xludf.DUMMYFUNCTION("""COMPUTED_VALUE"""),7.0)</f>
        <v>7</v>
      </c>
      <c r="M32" s="2" t="str">
        <f>IFERROR(__xludf.DUMMYFUNCTION("""COMPUTED_VALUE"""),"Blended Learning (both)")</f>
        <v>Blended Learning (both)</v>
      </c>
      <c r="N32" s="2" t="str">
        <f>IFERROR(__xludf.DUMMYFUNCTION("""COMPUTED_VALUE"""),"Satisfactory")</f>
        <v>Satisfactory</v>
      </c>
      <c r="O32" s="2" t="str">
        <f>IFERROR(__xludf.DUMMYFUNCTION("""COMPUTED_VALUE"""),"Yes")</f>
        <v>Yes</v>
      </c>
      <c r="P32" s="2" t="str">
        <f>IFERROR(__xludf.DUMMYFUNCTION("""COMPUTED_VALUE"""),"Yes")</f>
        <v>Yes</v>
      </c>
      <c r="Q32" s="2" t="str">
        <f>IFERROR(__xludf.DUMMYFUNCTION("""COMPUTED_VALUE"""),"Yes")</f>
        <v>Yes</v>
      </c>
      <c r="R32" s="2" t="str">
        <f>IFERROR(__xludf.DUMMYFUNCTION("""COMPUTED_VALUE"""),"Yes")</f>
        <v>Yes</v>
      </c>
      <c r="S32" s="2" t="str">
        <f>IFERROR(__xludf.DUMMYFUNCTION("""COMPUTED_VALUE"""),"Yes")</f>
        <v>Yes</v>
      </c>
      <c r="T32" s="2" t="str">
        <f>IFERROR(__xludf.DUMMYFUNCTION("""COMPUTED_VALUE"""),"Online")</f>
        <v>Online</v>
      </c>
      <c r="U32" s="2" t="str">
        <f>IFERROR(__xludf.DUMMYFUNCTION("""COMPUTED_VALUE"""),"No")</f>
        <v>No</v>
      </c>
      <c r="V32" s="2"/>
      <c r="W32" s="2"/>
      <c r="X32" s="2" t="str">
        <f>IFERROR(__xludf.DUMMYFUNCTION("""COMPUTED_VALUE"""),"Yes.")</f>
        <v>Yes.</v>
      </c>
      <c r="Y32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2" s="2"/>
      <c r="AA32" s="2" t="str">
        <f>IFERROR(__xludf.DUMMYFUNCTION("""COMPUTED_VALUE"""),"None")</f>
        <v>None</v>
      </c>
      <c r="AB32" s="2" t="str">
        <f>IFERROR(__xludf.DUMMYFUNCTION("""COMPUTED_VALUE"""),"None")</f>
        <v>None</v>
      </c>
      <c r="AC32" s="2" t="str">
        <f>IFERROR(__xludf.DUMMYFUNCTION("""COMPUTED_VALUE"""),"Second Dose")</f>
        <v>Second Dose</v>
      </c>
    </row>
    <row r="33">
      <c r="A33" s="1">
        <f>IFERROR(__xludf.DUMMYFUNCTION("""COMPUTED_VALUE"""),44496.53870957175)</f>
        <v>44496.53871</v>
      </c>
      <c r="B33" s="2" t="str">
        <f>IFERROR(__xludf.DUMMYFUNCTION("""COMPUTED_VALUE"""),"mahimadabas3@gmail.com")</f>
        <v>mahimadabas3@gmail.com</v>
      </c>
      <c r="C33" s="2" t="str">
        <f>IFERROR(__xludf.DUMMYFUNCTION("""COMPUTED_VALUE"""),"Mahima Dabas")</f>
        <v>Mahima Dabas</v>
      </c>
      <c r="D33" s="2" t="str">
        <f>IFERROR(__xludf.DUMMYFUNCTION("""COMPUTED_VALUE"""),"III Year")</f>
        <v>III Year</v>
      </c>
      <c r="E33" s="2" t="str">
        <f>IFERROR(__xludf.DUMMYFUNCTION("""COMPUTED_VALUE"""),"B.A. (Hons) Geography")</f>
        <v>B.A. (Hons) Geography</v>
      </c>
      <c r="F33" s="2" t="str">
        <f>IFERROR(__xludf.DUMMYFUNCTION("""COMPUTED_VALUE"""),"19-0023")</f>
        <v>19-0023</v>
      </c>
      <c r="G33" s="2">
        <f>IFERROR(__xludf.DUMMYFUNCTION("""COMPUTED_VALUE"""),8.826120835E9)</f>
        <v>8826120835</v>
      </c>
      <c r="H33" s="2" t="str">
        <f>IFERROR(__xludf.DUMMYFUNCTION("""COMPUTED_VALUE"""),"Mr. Prem Prakash Sir")</f>
        <v>Mr. Prem Prakash Sir</v>
      </c>
      <c r="I33" s="2" t="str">
        <f>IFERROR(__xludf.DUMMYFUNCTION("""COMPUTED_VALUE"""),"More than 5 hours")</f>
        <v>More than 5 hours</v>
      </c>
      <c r="J33" s="2" t="str">
        <f>IFERROR(__xludf.DUMMYFUNCTION("""COMPUTED_VALUE"""),"Time saved in travelling")</f>
        <v>Time saved in travelling</v>
      </c>
      <c r="K33" s="2" t="str">
        <f>IFERROR(__xludf.DUMMYFUNCTION("""COMPUTED_VALUE"""),"Health issues for eyes (eye strains, watering, reddening) and Lack of hard copy to read material.")</f>
        <v>Health issues for eyes (eye strains, watering, reddening) and Lack of hard copy to read material.</v>
      </c>
      <c r="L33" s="2">
        <f>IFERROR(__xludf.DUMMYFUNCTION("""COMPUTED_VALUE"""),8.0)</f>
        <v>8</v>
      </c>
      <c r="M33" s="2" t="str">
        <f>IFERROR(__xludf.DUMMYFUNCTION("""COMPUTED_VALUE"""),"Blended Learning (both)")</f>
        <v>Blended Learning (both)</v>
      </c>
      <c r="N33" s="2" t="str">
        <f>IFERROR(__xludf.DUMMYFUNCTION("""COMPUTED_VALUE"""),"Satisfactory")</f>
        <v>Satisfactory</v>
      </c>
      <c r="O33" s="2" t="str">
        <f>IFERROR(__xludf.DUMMYFUNCTION("""COMPUTED_VALUE"""),"Yes")</f>
        <v>Yes</v>
      </c>
      <c r="P33" s="2" t="str">
        <f>IFERROR(__xludf.DUMMYFUNCTION("""COMPUTED_VALUE"""),"Yes")</f>
        <v>Yes</v>
      </c>
      <c r="Q33" s="2" t="str">
        <f>IFERROR(__xludf.DUMMYFUNCTION("""COMPUTED_VALUE"""),"Yes")</f>
        <v>Yes</v>
      </c>
      <c r="R33" s="2" t="str">
        <f>IFERROR(__xludf.DUMMYFUNCTION("""COMPUTED_VALUE"""),"Yes")</f>
        <v>Yes</v>
      </c>
      <c r="S33" s="2" t="str">
        <f>IFERROR(__xludf.DUMMYFUNCTION("""COMPUTED_VALUE"""),"Yes")</f>
        <v>Yes</v>
      </c>
      <c r="T33" s="2" t="str">
        <f>IFERROR(__xludf.DUMMYFUNCTION("""COMPUTED_VALUE"""),"Online")</f>
        <v>Online</v>
      </c>
      <c r="U33" s="2" t="str">
        <f>IFERROR(__xludf.DUMMYFUNCTION("""COMPUTED_VALUE"""),"No")</f>
        <v>No</v>
      </c>
      <c r="V33" s="2" t="str">
        <f>IFERROR(__xludf.DUMMYFUNCTION("""COMPUTED_VALUE"""),"Yes, webinars on speaking in an interview, public speaking, overall personality development")</f>
        <v>Yes, webinars on speaking in an interview, public speaking, overall personality development</v>
      </c>
      <c r="W33" s="2" t="str">
        <f>IFERROR(__xludf.DUMMYFUNCTION("""COMPUTED_VALUE"""),"Briefing on Career choices and good sources of reading material.")</f>
        <v>Briefing on Career choices and good sources of reading material.</v>
      </c>
      <c r="X33" s="2" t="str">
        <f>IFERROR(__xludf.DUMMYFUNCTION("""COMPUTED_VALUE"""),"Yes")</f>
        <v>Yes</v>
      </c>
      <c r="Y33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33" s="2" t="str">
        <f>IFERROR(__xludf.DUMMYFUNCTION("""COMPUTED_VALUE"""),"Talking with mother, spending time with friends, ")</f>
        <v>Talking with mother, spending time with friends, </v>
      </c>
      <c r="AA33" s="2" t="str">
        <f>IFERROR(__xludf.DUMMYFUNCTION("""COMPUTED_VALUE"""),"None")</f>
        <v>None</v>
      </c>
      <c r="AB33" s="2" t="str">
        <f>IFERROR(__xludf.DUMMYFUNCTION("""COMPUTED_VALUE"""),"None")</f>
        <v>None</v>
      </c>
      <c r="AC33" s="2" t="str">
        <f>IFERROR(__xludf.DUMMYFUNCTION("""COMPUTED_VALUE"""),"Second Dose")</f>
        <v>Second Dose</v>
      </c>
    </row>
    <row r="34">
      <c r="A34" s="1">
        <f>IFERROR(__xludf.DUMMYFUNCTION("""COMPUTED_VALUE"""),44496.54174728009)</f>
        <v>44496.54175</v>
      </c>
      <c r="B34" s="2" t="str">
        <f>IFERROR(__xludf.DUMMYFUNCTION("""COMPUTED_VALUE"""),"rimadeswal4@gmail.com")</f>
        <v>rimadeswal4@gmail.com</v>
      </c>
      <c r="C34" s="2" t="str">
        <f>IFERROR(__xludf.DUMMYFUNCTION("""COMPUTED_VALUE"""),"RIMA DESWAL")</f>
        <v>RIMA DESWAL</v>
      </c>
      <c r="D34" s="2" t="str">
        <f>IFERROR(__xludf.DUMMYFUNCTION("""COMPUTED_VALUE"""),"III Year")</f>
        <v>III Year</v>
      </c>
      <c r="E34" s="2" t="str">
        <f>IFERROR(__xludf.DUMMYFUNCTION("""COMPUTED_VALUE"""),"B.A. (Hons) Geography")</f>
        <v>B.A. (Hons) Geography</v>
      </c>
      <c r="F34" s="2" t="str">
        <f>IFERROR(__xludf.DUMMYFUNCTION("""COMPUTED_VALUE"""),"19/0344")</f>
        <v>19/0344</v>
      </c>
      <c r="G34" s="2"/>
      <c r="H34" s="2" t="str">
        <f>IFERROR(__xludf.DUMMYFUNCTION("""COMPUTED_VALUE"""),"Prem sir")</f>
        <v>Prem sir</v>
      </c>
      <c r="I34" s="2" t="str">
        <f>IFERROR(__xludf.DUMMYFUNCTION("""COMPUTED_VALUE"""),"More than 5 hours")</f>
        <v>More than 5 hours</v>
      </c>
      <c r="J34" s="2" t="str">
        <f>IFERROR(__xludf.DUMMYFUNCTION("""COMPUTED_VALUE"""),"Time saved in travelling")</f>
        <v>Time saved in travelling</v>
      </c>
      <c r="K34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34" s="2">
        <f>IFERROR(__xludf.DUMMYFUNCTION("""COMPUTED_VALUE"""),4.0)</f>
        <v>4</v>
      </c>
      <c r="M34" s="2" t="str">
        <f>IFERROR(__xludf.DUMMYFUNCTION("""COMPUTED_VALUE"""),"Blended Learning (both)")</f>
        <v>Blended Learning (both)</v>
      </c>
      <c r="N34" s="2" t="str">
        <f>IFERROR(__xludf.DUMMYFUNCTION("""COMPUTED_VALUE"""),"Compulsion due to pandemic")</f>
        <v>Compulsion due to pandemic</v>
      </c>
      <c r="O34" s="2" t="str">
        <f>IFERROR(__xludf.DUMMYFUNCTION("""COMPUTED_VALUE"""),"No")</f>
        <v>No</v>
      </c>
      <c r="P34" s="2" t="str">
        <f>IFERROR(__xludf.DUMMYFUNCTION("""COMPUTED_VALUE"""),"Yes")</f>
        <v>Yes</v>
      </c>
      <c r="Q34" s="2" t="str">
        <f>IFERROR(__xludf.DUMMYFUNCTION("""COMPUTED_VALUE"""),"Yes")</f>
        <v>Yes</v>
      </c>
      <c r="R34" s="2" t="str">
        <f>IFERROR(__xludf.DUMMYFUNCTION("""COMPUTED_VALUE"""),"Yes")</f>
        <v>Yes</v>
      </c>
      <c r="S34" s="2" t="str">
        <f>IFERROR(__xludf.DUMMYFUNCTION("""COMPUTED_VALUE"""),"Yes")</f>
        <v>Yes</v>
      </c>
      <c r="T34" s="2" t="str">
        <f>IFERROR(__xludf.DUMMYFUNCTION("""COMPUTED_VALUE"""),"Offline")</f>
        <v>Offline</v>
      </c>
      <c r="U34" s="2" t="str">
        <f>IFERROR(__xludf.DUMMYFUNCTION("""COMPUTED_VALUE"""),"No")</f>
        <v>No</v>
      </c>
      <c r="V34" s="2" t="str">
        <f>IFERROR(__xludf.DUMMYFUNCTION("""COMPUTED_VALUE"""),"N.A")</f>
        <v>N.A</v>
      </c>
      <c r="W34" s="2" t="str">
        <f>IFERROR(__xludf.DUMMYFUNCTION("""COMPUTED_VALUE"""),"N.A")</f>
        <v>N.A</v>
      </c>
      <c r="X34" s="2" t="str">
        <f>IFERROR(__xludf.DUMMYFUNCTION("""COMPUTED_VALUE"""),"Yes")</f>
        <v>Yes</v>
      </c>
      <c r="Y34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34" s="2" t="str">
        <f>IFERROR(__xludf.DUMMYFUNCTION("""COMPUTED_VALUE"""),"Sleep 😴")</f>
        <v>Sleep 😴</v>
      </c>
      <c r="AA34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34" s="2" t="str">
        <f>IFERROR(__xludf.DUMMYFUNCTION("""COMPUTED_VALUE"""),"Mild: Symptoms effectively managed at home")</f>
        <v>Mild: Symptoms effectively managed at home</v>
      </c>
      <c r="AC34" s="2" t="str">
        <f>IFERROR(__xludf.DUMMYFUNCTION("""COMPUTED_VALUE"""),"First Dose")</f>
        <v>First Dose</v>
      </c>
    </row>
    <row r="35">
      <c r="A35" s="1">
        <f>IFERROR(__xludf.DUMMYFUNCTION("""COMPUTED_VALUE"""),44496.57401527777)</f>
        <v>44496.57402</v>
      </c>
      <c r="B35" s="2" t="str">
        <f>IFERROR(__xludf.DUMMYFUNCTION("""COMPUTED_VALUE"""),"saniabora12@gmail.com")</f>
        <v>saniabora12@gmail.com</v>
      </c>
      <c r="C35" s="2" t="str">
        <f>IFERROR(__xludf.DUMMYFUNCTION("""COMPUTED_VALUE"""),"Sania bora ")</f>
        <v>Sania bora </v>
      </c>
      <c r="D35" s="2" t="str">
        <f>IFERROR(__xludf.DUMMYFUNCTION("""COMPUTED_VALUE"""),"III Year")</f>
        <v>III Year</v>
      </c>
      <c r="E35" s="2" t="str">
        <f>IFERROR(__xludf.DUMMYFUNCTION("""COMPUTED_VALUE"""),"B.A. (Hons) Geography")</f>
        <v>B.A. (Hons) Geography</v>
      </c>
      <c r="F35" s="2" t="str">
        <f>IFERROR(__xludf.DUMMYFUNCTION("""COMPUTED_VALUE"""),"609")</f>
        <v>609</v>
      </c>
      <c r="G35" s="2">
        <f>IFERROR(__xludf.DUMMYFUNCTION("""COMPUTED_VALUE"""),9.717585289E9)</f>
        <v>9717585289</v>
      </c>
      <c r="H35" s="2" t="str">
        <f>IFERROR(__xludf.DUMMYFUNCTION("""COMPUTED_VALUE"""),"Prem prakash sir")</f>
        <v>Prem prakash sir</v>
      </c>
      <c r="I35" s="2" t="str">
        <f>IFERROR(__xludf.DUMMYFUNCTION("""COMPUTED_VALUE"""),"More than 5 hours")</f>
        <v>More than 5 hours</v>
      </c>
      <c r="J35" s="2" t="str">
        <f>IFERROR(__xludf.DUMMYFUNCTION("""COMPUTED_VALUE"""),"Time saved in travelling")</f>
        <v>Time saved in travelling</v>
      </c>
      <c r="K35" s="2" t="str">
        <f>IFERROR(__xludf.DUMMYFUNCTION("""COMPUTED_VALUE"""),"Network related disruptions")</f>
        <v>Network related disruptions</v>
      </c>
      <c r="L35" s="2">
        <f>IFERROR(__xludf.DUMMYFUNCTION("""COMPUTED_VALUE"""),9.0)</f>
        <v>9</v>
      </c>
      <c r="M35" s="2" t="str">
        <f>IFERROR(__xludf.DUMMYFUNCTION("""COMPUTED_VALUE"""),"Blended Learning (both)")</f>
        <v>Blended Learning (both)</v>
      </c>
      <c r="N35" s="2" t="str">
        <f>IFERROR(__xludf.DUMMYFUNCTION("""COMPUTED_VALUE"""),"Satisfactory")</f>
        <v>Satisfactory</v>
      </c>
      <c r="O35" s="2" t="str">
        <f>IFERROR(__xludf.DUMMYFUNCTION("""COMPUTED_VALUE"""),"Yes")</f>
        <v>Yes</v>
      </c>
      <c r="P35" s="2" t="str">
        <f>IFERROR(__xludf.DUMMYFUNCTION("""COMPUTED_VALUE"""),"Yes")</f>
        <v>Yes</v>
      </c>
      <c r="Q35" s="2" t="str">
        <f>IFERROR(__xludf.DUMMYFUNCTION("""COMPUTED_VALUE"""),"Yes")</f>
        <v>Yes</v>
      </c>
      <c r="R35" s="2" t="str">
        <f>IFERROR(__xludf.DUMMYFUNCTION("""COMPUTED_VALUE"""),"Yes")</f>
        <v>Yes</v>
      </c>
      <c r="S35" s="2" t="str">
        <f>IFERROR(__xludf.DUMMYFUNCTION("""COMPUTED_VALUE"""),"No")</f>
        <v>No</v>
      </c>
      <c r="T35" s="2" t="str">
        <f>IFERROR(__xludf.DUMMYFUNCTION("""COMPUTED_VALUE"""),"Online")</f>
        <v>Online</v>
      </c>
      <c r="U35" s="2" t="str">
        <f>IFERROR(__xludf.DUMMYFUNCTION("""COMPUTED_VALUE"""),"No")</f>
        <v>No</v>
      </c>
      <c r="V35" s="2" t="str">
        <f>IFERROR(__xludf.DUMMYFUNCTION("""COMPUTED_VALUE"""),"No")</f>
        <v>No</v>
      </c>
      <c r="W35" s="2" t="str">
        <f>IFERROR(__xludf.DUMMYFUNCTION("""COMPUTED_VALUE"""),"Nothing ")</f>
        <v>Nothing </v>
      </c>
      <c r="X35" s="2" t="str">
        <f>IFERROR(__xludf.DUMMYFUNCTION("""COMPUTED_VALUE"""),"No")</f>
        <v>No</v>
      </c>
      <c r="Y35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35" s="2" t="str">
        <f>IFERROR(__xludf.DUMMYFUNCTION("""COMPUTED_VALUE"""),"Meditation ")</f>
        <v>Meditation </v>
      </c>
      <c r="AA35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35" s="2" t="str">
        <f>IFERROR(__xludf.DUMMYFUNCTION("""COMPUTED_VALUE"""),"None")</f>
        <v>None</v>
      </c>
      <c r="AC35" s="2" t="str">
        <f>IFERROR(__xludf.DUMMYFUNCTION("""COMPUTED_VALUE"""),"Second Dose")</f>
        <v>Second Dose</v>
      </c>
    </row>
    <row r="36">
      <c r="A36" s="1">
        <f>IFERROR(__xludf.DUMMYFUNCTION("""COMPUTED_VALUE"""),44496.67627385416)</f>
        <v>44496.67627</v>
      </c>
      <c r="B36" s="2" t="str">
        <f>IFERROR(__xludf.DUMMYFUNCTION("""COMPUTED_VALUE"""),"himanshish25@gmail.com")</f>
        <v>himanshish25@gmail.com</v>
      </c>
      <c r="C36" s="2" t="str">
        <f>IFERROR(__xludf.DUMMYFUNCTION("""COMPUTED_VALUE"""),"Hemanshi Sharma")</f>
        <v>Hemanshi Sharma</v>
      </c>
      <c r="D36" s="2" t="str">
        <f>IFERROR(__xludf.DUMMYFUNCTION("""COMPUTED_VALUE"""),"III Year")</f>
        <v>III Year</v>
      </c>
      <c r="E36" s="2" t="str">
        <f>IFERROR(__xludf.DUMMYFUNCTION("""COMPUTED_VALUE"""),"B.A. (Hons) Geography")</f>
        <v>B.A. (Hons) Geography</v>
      </c>
      <c r="F36" s="2" t="str">
        <f>IFERROR(__xludf.DUMMYFUNCTION("""COMPUTED_VALUE"""),"19/798")</f>
        <v>19/798</v>
      </c>
      <c r="G36" s="2">
        <f>IFERROR(__xludf.DUMMYFUNCTION("""COMPUTED_VALUE"""),7.014235906E9)</f>
        <v>7014235906</v>
      </c>
      <c r="H36" s="2" t="str">
        <f>IFERROR(__xludf.DUMMYFUNCTION("""COMPUTED_VALUE"""),"MD Arif Hussain ")</f>
        <v>MD Arif Hussain </v>
      </c>
      <c r="I36" s="2" t="str">
        <f>IFERROR(__xludf.DUMMYFUNCTION("""COMPUTED_VALUE"""),"4-5 hours")</f>
        <v>4-5 hours</v>
      </c>
      <c r="J36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36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36" s="2">
        <f>IFERROR(__xludf.DUMMYFUNCTION("""COMPUTED_VALUE"""),6.0)</f>
        <v>6</v>
      </c>
      <c r="M36" s="2" t="str">
        <f>IFERROR(__xludf.DUMMYFUNCTION("""COMPUTED_VALUE"""),"Online")</f>
        <v>Online</v>
      </c>
      <c r="N36" s="2" t="str">
        <f>IFERROR(__xludf.DUMMYFUNCTION("""COMPUTED_VALUE"""),"Compulsion due to pandemic")</f>
        <v>Compulsion due to pandemic</v>
      </c>
      <c r="O36" s="2" t="str">
        <f>IFERROR(__xludf.DUMMYFUNCTION("""COMPUTED_VALUE"""),"Yes")</f>
        <v>Yes</v>
      </c>
      <c r="P36" s="2" t="str">
        <f>IFERROR(__xludf.DUMMYFUNCTION("""COMPUTED_VALUE"""),"Yes")</f>
        <v>Yes</v>
      </c>
      <c r="Q36" s="2" t="str">
        <f>IFERROR(__xludf.DUMMYFUNCTION("""COMPUTED_VALUE"""),"Yes")</f>
        <v>Yes</v>
      </c>
      <c r="R36" s="2" t="str">
        <f>IFERROR(__xludf.DUMMYFUNCTION("""COMPUTED_VALUE"""),"Yes")</f>
        <v>Yes</v>
      </c>
      <c r="S36" s="2" t="str">
        <f>IFERROR(__xludf.DUMMYFUNCTION("""COMPUTED_VALUE"""),"Yes")</f>
        <v>Yes</v>
      </c>
      <c r="T36" s="2" t="str">
        <f>IFERROR(__xludf.DUMMYFUNCTION("""COMPUTED_VALUE"""),"Online")</f>
        <v>Online</v>
      </c>
      <c r="U36" s="2" t="str">
        <f>IFERROR(__xludf.DUMMYFUNCTION("""COMPUTED_VALUE"""),"No")</f>
        <v>No</v>
      </c>
      <c r="V36" s="2"/>
      <c r="W36" s="2"/>
      <c r="X36" s="2"/>
      <c r="Y36" s="2"/>
      <c r="Z36" s="2"/>
      <c r="AA36" s="2" t="str">
        <f>IFERROR(__xludf.DUMMYFUNCTION("""COMPUTED_VALUE"""),"None")</f>
        <v>None</v>
      </c>
      <c r="AB36" s="2" t="str">
        <f>IFERROR(__xludf.DUMMYFUNCTION("""COMPUTED_VALUE"""),"None")</f>
        <v>None</v>
      </c>
      <c r="AC36" s="2" t="str">
        <f>IFERROR(__xludf.DUMMYFUNCTION("""COMPUTED_VALUE"""),"Second Dose")</f>
        <v>Second Dose</v>
      </c>
    </row>
  </sheetData>
  <drawing r:id="rId1"/>
</worksheet>
</file>